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charts/chartEx2.xml" ContentType="application/vnd.ms-office.chartex+xml"/>
  <Override PartName="/xl/charts/style3.xml" ContentType="application/vnd.ms-office.chartstyle+xml"/>
  <Override PartName="/xl/charts/colors3.xml" ContentType="application/vnd.ms-office.chartcolorstyle+xml"/>
  <Override PartName="/xl/charts/chart2.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ml.chartshapes+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4.xml" ContentType="application/vnd.openxmlformats-officedocument.drawing+xml"/>
  <Override PartName="/xl/charts/chart3.xml" ContentType="application/vnd.openxmlformats-officedocument.drawingml.chart+xml"/>
  <Override PartName="/xl/charts/style5.xml" ContentType="application/vnd.ms-office.chartstyle+xml"/>
  <Override PartName="/xl/charts/colors5.xml" ContentType="application/vnd.ms-office.chartcolorstyle+xml"/>
  <Override PartName="/xl/charts/chart4.xml" ContentType="application/vnd.openxmlformats-officedocument.drawingml.chart+xml"/>
  <Override PartName="/xl/charts/style6.xml" ContentType="application/vnd.ms-office.chartstyle+xml"/>
  <Override PartName="/xl/charts/colors6.xml" ContentType="application/vnd.ms-office.chartcolorstyle+xml"/>
  <Override PartName="/xl/charts/chart5.xml" ContentType="application/vnd.openxmlformats-officedocument.drawingml.chart+xml"/>
  <Override PartName="/xl/charts/style7.xml" ContentType="application/vnd.ms-office.chartstyle+xml"/>
  <Override PartName="/xl/charts/colors7.xml" ContentType="application/vnd.ms-office.chartcolorstyle+xml"/>
  <Override PartName="/xl/charts/chart6.xml" ContentType="application/vnd.openxmlformats-officedocument.drawingml.chart+xml"/>
  <Override PartName="/xl/charts/style8.xml" ContentType="application/vnd.ms-office.chartstyle+xml"/>
  <Override PartName="/xl/charts/colors8.xml" ContentType="application/vnd.ms-office.chartcolorstyle+xml"/>
  <Override PartName="/xl/charts/chart7.xml" ContentType="application/vnd.openxmlformats-officedocument.drawingml.chart+xml"/>
  <Override PartName="/xl/charts/style9.xml" ContentType="application/vnd.ms-office.chartstyle+xml"/>
  <Override PartName="/xl/charts/colors9.xml" ContentType="application/vnd.ms-office.chartcolorstyle+xml"/>
  <Override PartName="/xl/charts/chart8.xml" ContentType="application/vnd.openxmlformats-officedocument.drawingml.chart+xml"/>
  <Override PartName="/xl/charts/style10.xml" ContentType="application/vnd.ms-office.chartstyle+xml"/>
  <Override PartName="/xl/charts/colors10.xml" ContentType="application/vnd.ms-office.chartcolorstyle+xml"/>
  <Override PartName="/xl/charts/chart9.xml" ContentType="application/vnd.openxmlformats-officedocument.drawingml.chart+xml"/>
  <Override PartName="/xl/charts/style11.xml" ContentType="application/vnd.ms-office.chartstyle+xml"/>
  <Override PartName="/xl/charts/colors11.xml" ContentType="application/vnd.ms-office.chartcolorstyle+xml"/>
  <Override PartName="/xl/charts/chart10.xml" ContentType="application/vnd.openxmlformats-officedocument.drawingml.chart+xml"/>
  <Override PartName="/xl/charts/style12.xml" ContentType="application/vnd.ms-office.chartstyle+xml"/>
  <Override PartName="/xl/charts/colors12.xml" ContentType="application/vnd.ms-office.chartcolorstyle+xml"/>
  <Override PartName="/xl/charts/chart11.xml" ContentType="application/vnd.openxmlformats-officedocument.drawingml.chart+xml"/>
  <Override PartName="/xl/charts/style13.xml" ContentType="application/vnd.ms-office.chartstyle+xml"/>
  <Override PartName="/xl/charts/colors13.xml" ContentType="application/vnd.ms-office.chartcolorstyle+xml"/>
  <Override PartName="/xl/charts/chart12.xml" ContentType="application/vnd.openxmlformats-officedocument.drawingml.chart+xml"/>
  <Override PartName="/xl/charts/style14.xml" ContentType="application/vnd.ms-office.chartstyle+xml"/>
  <Override PartName="/xl/charts/colors14.xml" ContentType="application/vnd.ms-office.chartcolorstyle+xml"/>
  <Override PartName="/xl/charts/chart13.xml" ContentType="application/vnd.openxmlformats-officedocument.drawingml.chart+xml"/>
  <Override PartName="/xl/charts/style15.xml" ContentType="application/vnd.ms-office.chartstyle+xml"/>
  <Override PartName="/xl/charts/colors15.xml" ContentType="application/vnd.ms-office.chartcolorstyle+xml"/>
  <Override PartName="/xl/charts/chart14.xml" ContentType="application/vnd.openxmlformats-officedocument.drawingml.chart+xml"/>
  <Override PartName="/xl/charts/style16.xml" ContentType="application/vnd.ms-office.chartstyle+xml"/>
  <Override PartName="/xl/charts/colors16.xml" ContentType="application/vnd.ms-office.chartcolorstyle+xml"/>
  <Override PartName="/xl/charts/chart15.xml" ContentType="application/vnd.openxmlformats-officedocument.drawingml.chart+xml"/>
  <Override PartName="/xl/charts/style17.xml" ContentType="application/vnd.ms-office.chartstyle+xml"/>
  <Override PartName="/xl/charts/colors17.xml" ContentType="application/vnd.ms-office.chartcolorstyle+xml"/>
  <Override PartName="/xl/charts/chart16.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19.xml" ContentType="application/vnd.ms-office.chartstyle+xml"/>
  <Override PartName="/xl/charts/colors19.xml" ContentType="application/vnd.ms-office.chartcolorstyle+xml"/>
  <Override PartName="/xl/charts/chart18.xml" ContentType="application/vnd.openxmlformats-officedocument.drawingml.chart+xml"/>
  <Override PartName="/xl/charts/style20.xml" ContentType="application/vnd.ms-office.chartstyle+xml"/>
  <Override PartName="/xl/charts/colors20.xml" ContentType="application/vnd.ms-office.chartcolorstyle+xml"/>
  <Override PartName="/xl/charts/chart19.xml" ContentType="application/vnd.openxmlformats-officedocument.drawingml.chart+xml"/>
  <Override PartName="/xl/charts/style21.xml" ContentType="application/vnd.ms-office.chartstyle+xml"/>
  <Override PartName="/xl/charts/colors2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Anexo E/"/>
    </mc:Choice>
  </mc:AlternateContent>
  <xr:revisionPtr revIDLastSave="16450" documentId="8_{C7CC6BB3-A069-474E-9DDF-5BF8647AA058}" xr6:coauthVersionLast="47" xr6:coauthVersionMax="47" xr10:uidLastSave="{36144C25-EA78-4489-966A-A788A9726DFB}"/>
  <bookViews>
    <workbookView xWindow="-110" yWindow="-110" windowWidth="19420" windowHeight="10420" tabRatio="842" firstSheet="2" activeTab="5" xr2:uid="{C754BBA2-44C4-4075-BAD5-A3E0910D5F5E}"/>
  </bookViews>
  <sheets>
    <sheet name="Ajuste Nivel 1" sheetId="17" state="hidden" r:id="rId1"/>
    <sheet name="Entrevistas" sheetId="24" state="hidden" r:id="rId2"/>
    <sheet name="Consolidado_Nivel_1" sheetId="22" r:id="rId3"/>
    <sheet name="Datos_Encuestados" sheetId="56" r:id="rId4"/>
    <sheet name="Evaluacion_Nivel_1" sheetId="41" r:id="rId5"/>
    <sheet name="Graficas_Nivel_1" sheetId="55" r:id="rId6"/>
    <sheet name="Consolidado_Nivel_2" sheetId="3" r:id="rId7"/>
    <sheet name="Evaluacion_Nivel_2" sheetId="5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xlnm._FilterDatabase" localSheetId="0" hidden="1">'Ajuste Nivel 1'!$G$3:$I$83</definedName>
    <definedName name="_xlnm._FilterDatabase" localSheetId="2" hidden="1">Consolidado_Nivel_1!$E$6:$F$56</definedName>
    <definedName name="_xlnm._FilterDatabase" localSheetId="4" hidden="1">Evaluacion_Nivel_1!$B$23:$P$77</definedName>
    <definedName name="_xlnm._FilterDatabase" localSheetId="7" hidden="1">Evaluacion_Nivel_2!$B$4:$M$58</definedName>
    <definedName name="_xlchart.v1.0" hidden="1">Datos_Encuestados!$E$6:$E$11</definedName>
    <definedName name="_xlchart.v1.1" hidden="1">Datos_Encuestados!$F$5</definedName>
    <definedName name="_xlchart.v1.2" hidden="1">Datos_Encuestados!$F$6:$F$11</definedName>
    <definedName name="_xlchart.v1.3" hidden="1">Datos_Encuestados!$E$19:$E$22</definedName>
    <definedName name="_xlchart.v1.4" hidden="1">Datos_Encuestados!$F$18</definedName>
    <definedName name="_xlchart.v1.5" hidden="1">Datos_Encuestados!$F$19:$F$22</definedName>
    <definedName name="_xlnm.Print_Area" localSheetId="0">'Ajuste Nivel 1'!$A$2:$I$83,'Ajuste Nivel 1'!$K$2:$W$32</definedName>
    <definedName name="_xlnm.Print_Area" localSheetId="2">Consolidado_Nivel_1!$E$2:$DQ$67</definedName>
    <definedName name="_xlnm.Print_Area" localSheetId="6">Consolidado_Nivel_2!$B$2:$M$26</definedName>
    <definedName name="_xlnm.Print_Area" localSheetId="1">Entrevistas!$B$2:$L$40</definedName>
    <definedName name="_xlnm.Print_Area" localSheetId="4">Evaluacion_Nivel_1!$B$1:$AC$77</definedName>
    <definedName name="_xlnm.Print_Area" localSheetId="7">Evaluacion_Nivel_2!$B$4:$M$81</definedName>
    <definedName name="KMMM_TG_Level1">'Ajuste Nivel 1'!$G$3:$I$83</definedName>
    <definedName name="Lista_Actividad">'Ajuste Nivel 1'!$T$5:$T$11</definedName>
    <definedName name="_xlnm.Print_Titles" localSheetId="6">Consolidado_Nivel_2!$2:$3</definedName>
    <definedName name="_xlnm.Print_Titles" localSheetId="1">Entrevistas!$2:$8</definedName>
  </definedNames>
  <calcPr calcId="191028"/>
  <pivotCaches>
    <pivotCache cacheId="0" r:id="rId62"/>
    <pivotCache cacheId="1" r:id="rId63"/>
    <pivotCache cacheId="2" r:id="rId6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26" i="3" l="1"/>
  <c r="BM25" i="3"/>
  <c r="BM24" i="3"/>
  <c r="BM23" i="3"/>
  <c r="BM22" i="3"/>
  <c r="BM21" i="3"/>
  <c r="BM20" i="3"/>
  <c r="BM19" i="3"/>
  <c r="BM18" i="3"/>
  <c r="BM17" i="3"/>
  <c r="BM16" i="3"/>
  <c r="BM15" i="3"/>
  <c r="BM14" i="3"/>
  <c r="BM13" i="3"/>
  <c r="BM12" i="3"/>
  <c r="BM11" i="3"/>
  <c r="BM10" i="3"/>
  <c r="BM9" i="3"/>
  <c r="BM8" i="3"/>
  <c r="BM7" i="3"/>
  <c r="BP56" i="22"/>
  <c r="BP55" i="22"/>
  <c r="BP54" i="22"/>
  <c r="BP53" i="22"/>
  <c r="BP52" i="22"/>
  <c r="BP51" i="22"/>
  <c r="BP50" i="22"/>
  <c r="BP49" i="22"/>
  <c r="BP48" i="22"/>
  <c r="BP47" i="22"/>
  <c r="BP46" i="22"/>
  <c r="BP45" i="22"/>
  <c r="BP44" i="22"/>
  <c r="BP43" i="22"/>
  <c r="BP42" i="22"/>
  <c r="BP41" i="22"/>
  <c r="BP40" i="22"/>
  <c r="BP39" i="22"/>
  <c r="BP38" i="22"/>
  <c r="BP37" i="22"/>
  <c r="BP36" i="22"/>
  <c r="BP35" i="22"/>
  <c r="BP34" i="22"/>
  <c r="BP33" i="22"/>
  <c r="BP32" i="22"/>
  <c r="BP31" i="22"/>
  <c r="BP30" i="22"/>
  <c r="BP29" i="22"/>
  <c r="BP28" i="22"/>
  <c r="BP27" i="22"/>
  <c r="BP26" i="22"/>
  <c r="BP25" i="22"/>
  <c r="BP24" i="22"/>
  <c r="BP23" i="22"/>
  <c r="BP22" i="22"/>
  <c r="BP21" i="22"/>
  <c r="BP20" i="22"/>
  <c r="BP19" i="22"/>
  <c r="BP18" i="22"/>
  <c r="BP17" i="22"/>
  <c r="BP16" i="22"/>
  <c r="BP15" i="22"/>
  <c r="BP14" i="22"/>
  <c r="BP13" i="22"/>
  <c r="BP12" i="22"/>
  <c r="BP11" i="22"/>
  <c r="BP10" i="22"/>
  <c r="BP9" i="22"/>
  <c r="BP8" i="22"/>
  <c r="BP7" i="22"/>
  <c r="BP6" i="22"/>
  <c r="BP5" i="22"/>
  <c r="BP4" i="22"/>
  <c r="BP3" i="22"/>
  <c r="BL26" i="3"/>
  <c r="BL25" i="3"/>
  <c r="BL24" i="3"/>
  <c r="BL23" i="3"/>
  <c r="BL22" i="3"/>
  <c r="BL21" i="3"/>
  <c r="BL20" i="3"/>
  <c r="BL19" i="3"/>
  <c r="BL18" i="3"/>
  <c r="BL17" i="3"/>
  <c r="BL16" i="3"/>
  <c r="BL15" i="3"/>
  <c r="BL14" i="3"/>
  <c r="BL13" i="3"/>
  <c r="BL12" i="3"/>
  <c r="BL11" i="3"/>
  <c r="BL10" i="3"/>
  <c r="BL9" i="3"/>
  <c r="BL8" i="3"/>
  <c r="BL7" i="3"/>
  <c r="BO56" i="22"/>
  <c r="BO55" i="22"/>
  <c r="BO54" i="22"/>
  <c r="BO53" i="22"/>
  <c r="BO52" i="22"/>
  <c r="BO51" i="22"/>
  <c r="BO50" i="22"/>
  <c r="BO49" i="22"/>
  <c r="BO48" i="22"/>
  <c r="BO47" i="22"/>
  <c r="BO46" i="22"/>
  <c r="BO45" i="22"/>
  <c r="BO44" i="22"/>
  <c r="BO43" i="22"/>
  <c r="BO42" i="22"/>
  <c r="BO41" i="22"/>
  <c r="BO40" i="22"/>
  <c r="BO39" i="22"/>
  <c r="BO38" i="22"/>
  <c r="BO37" i="22"/>
  <c r="BO36" i="22"/>
  <c r="BO35" i="22"/>
  <c r="BO34" i="22"/>
  <c r="BO33" i="22"/>
  <c r="BO32" i="22"/>
  <c r="BO31" i="22"/>
  <c r="BO30" i="22"/>
  <c r="BO29" i="22"/>
  <c r="BO28" i="22"/>
  <c r="BO27" i="22"/>
  <c r="BO26" i="22"/>
  <c r="BO25" i="22"/>
  <c r="BO24" i="22"/>
  <c r="BO23" i="22"/>
  <c r="BO22" i="22"/>
  <c r="BO21" i="22"/>
  <c r="BO20" i="22"/>
  <c r="BO19" i="22"/>
  <c r="BO18" i="22"/>
  <c r="BO17" i="22"/>
  <c r="BO16" i="22"/>
  <c r="BO15" i="22"/>
  <c r="BO14" i="22"/>
  <c r="BO13" i="22"/>
  <c r="BO12" i="22"/>
  <c r="BO11" i="22"/>
  <c r="BO10" i="22"/>
  <c r="BO9" i="22"/>
  <c r="BO8" i="22"/>
  <c r="BO7" i="22"/>
  <c r="BO6" i="22"/>
  <c r="BO5" i="22"/>
  <c r="BO4" i="22"/>
  <c r="BO3" i="22"/>
  <c r="BK26" i="3"/>
  <c r="BK25" i="3"/>
  <c r="BK24" i="3"/>
  <c r="BK23" i="3"/>
  <c r="BK22" i="3"/>
  <c r="BK21" i="3"/>
  <c r="BK20" i="3"/>
  <c r="BK19" i="3"/>
  <c r="BK18" i="3"/>
  <c r="BK17" i="3"/>
  <c r="BK16" i="3"/>
  <c r="BK15" i="3"/>
  <c r="BK14" i="3"/>
  <c r="BK13" i="3"/>
  <c r="BK12" i="3"/>
  <c r="BK11" i="3"/>
  <c r="BK10" i="3"/>
  <c r="BK9" i="3"/>
  <c r="BK8" i="3"/>
  <c r="BK7" i="3"/>
  <c r="BN56" i="22"/>
  <c r="BN55" i="22"/>
  <c r="BN54" i="22"/>
  <c r="BN53" i="22"/>
  <c r="BN52" i="22"/>
  <c r="BN51" i="22"/>
  <c r="BN50" i="22"/>
  <c r="BN49" i="22"/>
  <c r="BN48" i="22"/>
  <c r="BN47" i="22"/>
  <c r="BN46" i="22"/>
  <c r="BN45" i="22"/>
  <c r="BN44" i="22"/>
  <c r="BN43" i="22"/>
  <c r="BN42" i="22"/>
  <c r="BN41" i="22"/>
  <c r="BN40" i="22"/>
  <c r="BN39" i="22"/>
  <c r="BN38" i="22"/>
  <c r="BN37" i="22"/>
  <c r="BN36" i="22"/>
  <c r="BN35" i="22"/>
  <c r="BN34" i="22"/>
  <c r="BN33" i="22"/>
  <c r="BN32" i="22"/>
  <c r="BN31" i="22"/>
  <c r="BN30" i="22"/>
  <c r="BN29" i="22"/>
  <c r="BN28" i="22"/>
  <c r="BN27" i="22"/>
  <c r="BN26" i="22"/>
  <c r="BN25" i="22"/>
  <c r="BN24" i="22"/>
  <c r="BN23" i="22"/>
  <c r="BN22" i="22"/>
  <c r="BN21" i="22"/>
  <c r="BN20" i="22"/>
  <c r="BN19" i="22"/>
  <c r="BN18" i="22"/>
  <c r="BN17" i="22"/>
  <c r="BN16" i="22"/>
  <c r="BN15" i="22"/>
  <c r="BN14" i="22"/>
  <c r="BN13" i="22"/>
  <c r="BN12" i="22"/>
  <c r="BN11" i="22"/>
  <c r="BN10" i="22"/>
  <c r="BN9" i="22"/>
  <c r="BN8" i="22"/>
  <c r="BN7" i="22"/>
  <c r="BN6" i="22"/>
  <c r="BN5" i="22"/>
  <c r="BN4" i="22"/>
  <c r="BN3" i="22"/>
  <c r="BJ26" i="3"/>
  <c r="BJ25" i="3"/>
  <c r="BJ24" i="3"/>
  <c r="BJ23" i="3"/>
  <c r="BJ22" i="3"/>
  <c r="BJ21" i="3"/>
  <c r="BJ20" i="3"/>
  <c r="BJ19" i="3"/>
  <c r="BJ18" i="3"/>
  <c r="BJ17" i="3"/>
  <c r="BJ16" i="3"/>
  <c r="BJ15" i="3"/>
  <c r="BJ14" i="3"/>
  <c r="BJ13" i="3"/>
  <c r="BJ12" i="3"/>
  <c r="BJ11" i="3"/>
  <c r="BJ10" i="3"/>
  <c r="BJ9" i="3"/>
  <c r="BJ8" i="3"/>
  <c r="BJ7" i="3"/>
  <c r="BM56" i="22"/>
  <c r="BM55" i="22"/>
  <c r="BM54" i="22"/>
  <c r="BM53" i="22"/>
  <c r="BM52" i="22"/>
  <c r="BM51" i="22"/>
  <c r="BM50" i="22"/>
  <c r="BM49" i="22"/>
  <c r="BM48" i="22"/>
  <c r="BM47" i="22"/>
  <c r="BM46" i="22"/>
  <c r="BM45" i="22"/>
  <c r="BM44" i="22"/>
  <c r="BM43" i="22"/>
  <c r="BM42" i="22"/>
  <c r="BM41" i="22"/>
  <c r="BM40" i="22"/>
  <c r="BM39" i="22"/>
  <c r="BM38" i="22"/>
  <c r="BM37" i="22"/>
  <c r="BM36" i="22"/>
  <c r="BM35" i="22"/>
  <c r="BM34" i="22"/>
  <c r="BM33" i="22"/>
  <c r="BM32" i="22"/>
  <c r="BM31" i="22"/>
  <c r="BM30" i="22"/>
  <c r="BM29" i="22"/>
  <c r="BM28" i="22"/>
  <c r="BM27" i="22"/>
  <c r="BM26" i="22"/>
  <c r="BM25" i="22"/>
  <c r="BM24" i="22"/>
  <c r="BM23" i="22"/>
  <c r="BM22" i="22"/>
  <c r="BM21" i="22"/>
  <c r="BM20" i="22"/>
  <c r="BM19" i="22"/>
  <c r="BM18" i="22"/>
  <c r="BM17" i="22"/>
  <c r="BM16" i="22"/>
  <c r="BM15" i="22"/>
  <c r="BM14" i="22"/>
  <c r="BM13" i="22"/>
  <c r="BM12" i="22"/>
  <c r="BM11" i="22"/>
  <c r="BM10" i="22"/>
  <c r="BM9" i="22"/>
  <c r="BM8" i="22"/>
  <c r="BM7" i="22"/>
  <c r="BM6" i="22"/>
  <c r="BM5" i="22"/>
  <c r="BM4" i="22"/>
  <c r="BM3" i="22"/>
  <c r="BI26" i="3"/>
  <c r="BI25" i="3"/>
  <c r="BI24" i="3"/>
  <c r="BI23" i="3"/>
  <c r="BI22" i="3"/>
  <c r="BI21" i="3"/>
  <c r="BI20" i="3"/>
  <c r="BI19" i="3"/>
  <c r="BI18" i="3"/>
  <c r="BI17" i="3"/>
  <c r="BI16" i="3"/>
  <c r="BI15" i="3"/>
  <c r="BI14" i="3"/>
  <c r="BI13" i="3"/>
  <c r="BI12" i="3"/>
  <c r="BI11" i="3"/>
  <c r="BI10" i="3"/>
  <c r="BI9" i="3"/>
  <c r="BI8" i="3"/>
  <c r="BI7" i="3"/>
  <c r="BL56" i="22"/>
  <c r="BL55" i="22"/>
  <c r="BL54" i="22"/>
  <c r="BL53" i="22"/>
  <c r="BL52" i="22"/>
  <c r="BL51" i="22"/>
  <c r="BL50" i="22"/>
  <c r="BL49" i="22"/>
  <c r="BL48" i="22"/>
  <c r="BL47" i="22"/>
  <c r="BL46" i="22"/>
  <c r="BL45" i="22"/>
  <c r="BL44" i="22"/>
  <c r="BL43" i="22"/>
  <c r="BL42" i="22"/>
  <c r="BL41" i="22"/>
  <c r="BL40" i="22"/>
  <c r="BL39" i="22"/>
  <c r="BL38" i="22"/>
  <c r="BL37" i="22"/>
  <c r="BL36" i="22"/>
  <c r="BL35" i="22"/>
  <c r="BL34" i="22"/>
  <c r="BL33" i="22"/>
  <c r="BL32" i="22"/>
  <c r="BL31" i="22"/>
  <c r="BL30" i="22"/>
  <c r="BL29" i="22"/>
  <c r="BL28" i="22"/>
  <c r="BL27" i="22"/>
  <c r="BL26" i="22"/>
  <c r="BL25" i="22"/>
  <c r="BL24" i="22"/>
  <c r="BL23" i="22"/>
  <c r="BL22" i="22"/>
  <c r="BL21" i="22"/>
  <c r="BL20" i="22"/>
  <c r="BL19" i="22"/>
  <c r="BL18" i="22"/>
  <c r="BL17" i="22"/>
  <c r="BL16" i="22"/>
  <c r="BL15" i="22"/>
  <c r="BL14" i="22"/>
  <c r="BL13" i="22"/>
  <c r="BL12" i="22"/>
  <c r="BL11" i="22"/>
  <c r="BL10" i="22"/>
  <c r="BL9" i="22"/>
  <c r="BL8" i="22"/>
  <c r="BL7" i="22"/>
  <c r="BL6" i="22"/>
  <c r="BL5" i="22"/>
  <c r="BL4" i="22"/>
  <c r="BL3" i="22"/>
  <c r="BH26" i="3"/>
  <c r="BH25" i="3"/>
  <c r="BH24" i="3"/>
  <c r="BH23" i="3"/>
  <c r="BH22" i="3"/>
  <c r="BH21" i="3"/>
  <c r="BH20" i="3"/>
  <c r="BH19" i="3"/>
  <c r="BH18" i="3"/>
  <c r="BH17" i="3"/>
  <c r="BH16" i="3"/>
  <c r="BH15" i="3"/>
  <c r="BH14" i="3"/>
  <c r="BH13" i="3"/>
  <c r="BH12" i="3"/>
  <c r="BH11" i="3"/>
  <c r="BH10" i="3"/>
  <c r="BH9" i="3"/>
  <c r="BH8" i="3"/>
  <c r="BH7" i="3"/>
  <c r="BK56" i="22"/>
  <c r="BK55" i="22"/>
  <c r="BK54" i="22"/>
  <c r="BK53" i="22"/>
  <c r="BK52" i="22"/>
  <c r="BK51" i="22"/>
  <c r="BK50" i="22"/>
  <c r="BK49" i="22"/>
  <c r="BK48" i="22"/>
  <c r="BK47" i="22"/>
  <c r="BK46" i="22"/>
  <c r="BK45" i="22"/>
  <c r="BK44" i="22"/>
  <c r="BK43" i="22"/>
  <c r="BK42" i="22"/>
  <c r="BK41" i="22"/>
  <c r="BK40" i="22"/>
  <c r="BK39" i="22"/>
  <c r="BK38" i="22"/>
  <c r="BK37" i="22"/>
  <c r="BK36" i="22"/>
  <c r="BK35" i="22"/>
  <c r="BK34" i="22"/>
  <c r="BK33" i="22"/>
  <c r="BK32" i="22"/>
  <c r="BK31" i="22"/>
  <c r="BK30" i="22"/>
  <c r="BK29" i="22"/>
  <c r="BK28" i="22"/>
  <c r="BK27" i="22"/>
  <c r="BK26" i="22"/>
  <c r="BK25" i="22"/>
  <c r="BK24" i="22"/>
  <c r="BK23" i="22"/>
  <c r="BK22" i="22"/>
  <c r="BK21" i="22"/>
  <c r="BK20" i="22"/>
  <c r="BK19" i="22"/>
  <c r="BK18" i="22"/>
  <c r="BK17" i="22"/>
  <c r="BK16" i="22"/>
  <c r="BK15" i="22"/>
  <c r="BK14" i="22"/>
  <c r="BK13" i="22"/>
  <c r="BK12" i="22"/>
  <c r="BK11" i="22"/>
  <c r="BK10" i="22"/>
  <c r="BK9" i="22"/>
  <c r="BK8" i="22"/>
  <c r="BK7" i="22"/>
  <c r="BK6" i="22"/>
  <c r="BK5" i="22"/>
  <c r="BK4" i="22"/>
  <c r="BK3" i="22"/>
  <c r="BG26" i="3"/>
  <c r="BG25" i="3"/>
  <c r="BG24" i="3"/>
  <c r="BG23" i="3"/>
  <c r="BG22" i="3"/>
  <c r="BG21" i="3"/>
  <c r="BG20" i="3"/>
  <c r="BG19" i="3"/>
  <c r="BG18" i="3"/>
  <c r="BG17" i="3"/>
  <c r="BG16" i="3"/>
  <c r="BG15" i="3"/>
  <c r="BG14" i="3"/>
  <c r="BG13" i="3"/>
  <c r="BG12" i="3"/>
  <c r="BG11" i="3"/>
  <c r="BG10" i="3"/>
  <c r="BG9" i="3"/>
  <c r="BG8" i="3"/>
  <c r="BG7" i="3"/>
  <c r="BJ56" i="22"/>
  <c r="BJ55" i="22"/>
  <c r="BJ54" i="22"/>
  <c r="BJ53" i="22"/>
  <c r="BJ52" i="22"/>
  <c r="BJ51" i="22"/>
  <c r="BJ50" i="22"/>
  <c r="BJ49" i="22"/>
  <c r="BJ48" i="22"/>
  <c r="BJ47" i="22"/>
  <c r="BJ46" i="22"/>
  <c r="BJ45" i="22"/>
  <c r="BJ44" i="22"/>
  <c r="BJ43" i="22"/>
  <c r="BJ42" i="22"/>
  <c r="BJ41" i="22"/>
  <c r="BJ40" i="22"/>
  <c r="BJ39" i="22"/>
  <c r="BJ38" i="22"/>
  <c r="BJ37" i="22"/>
  <c r="BJ36" i="22"/>
  <c r="BJ35" i="22"/>
  <c r="BJ34" i="22"/>
  <c r="BJ33" i="22"/>
  <c r="BJ32" i="22"/>
  <c r="BJ31" i="22"/>
  <c r="BJ30" i="22"/>
  <c r="BJ29" i="22"/>
  <c r="BJ28" i="22"/>
  <c r="BJ27" i="22"/>
  <c r="BJ26" i="22"/>
  <c r="BJ25" i="22"/>
  <c r="BJ24" i="22"/>
  <c r="BJ23" i="22"/>
  <c r="BJ22" i="22"/>
  <c r="BJ21" i="22"/>
  <c r="BJ20" i="22"/>
  <c r="BJ19" i="22"/>
  <c r="BJ18" i="22"/>
  <c r="BJ17" i="22"/>
  <c r="BJ16" i="22"/>
  <c r="BJ15" i="22"/>
  <c r="BJ14" i="22"/>
  <c r="BJ13" i="22"/>
  <c r="BJ12" i="22"/>
  <c r="BJ11" i="22"/>
  <c r="BJ10" i="22"/>
  <c r="BJ9" i="22"/>
  <c r="BJ8" i="22"/>
  <c r="BJ7" i="22"/>
  <c r="BJ6" i="22"/>
  <c r="BJ5" i="22"/>
  <c r="BJ4" i="22"/>
  <c r="BJ3" i="22"/>
  <c r="BF26" i="3"/>
  <c r="BF25" i="3"/>
  <c r="BF24" i="3"/>
  <c r="BF23" i="3"/>
  <c r="BF22" i="3"/>
  <c r="BF21" i="3"/>
  <c r="BF20" i="3"/>
  <c r="BF19" i="3"/>
  <c r="BF18" i="3"/>
  <c r="BF17" i="3"/>
  <c r="BF16" i="3"/>
  <c r="BF15" i="3"/>
  <c r="BF14" i="3"/>
  <c r="BF13" i="3"/>
  <c r="BF12" i="3"/>
  <c r="BF11" i="3"/>
  <c r="BF10" i="3"/>
  <c r="BF9" i="3"/>
  <c r="BF8" i="3"/>
  <c r="BF7" i="3"/>
  <c r="BI56" i="22"/>
  <c r="BI55" i="22"/>
  <c r="BI54" i="22"/>
  <c r="BI53" i="22"/>
  <c r="BI52" i="22"/>
  <c r="BI51" i="22"/>
  <c r="BI50" i="22"/>
  <c r="BI49" i="22"/>
  <c r="BI48" i="22"/>
  <c r="BI47" i="22"/>
  <c r="BI46" i="22"/>
  <c r="BI45" i="22"/>
  <c r="BI44" i="22"/>
  <c r="BI43" i="22"/>
  <c r="BI42" i="22"/>
  <c r="BI41" i="22"/>
  <c r="BI40" i="22"/>
  <c r="BI39" i="22"/>
  <c r="BI38" i="22"/>
  <c r="BI37" i="22"/>
  <c r="BI36" i="22"/>
  <c r="BI35" i="22"/>
  <c r="BI34" i="22"/>
  <c r="BI33" i="22"/>
  <c r="BI32" i="22"/>
  <c r="BI31" i="22"/>
  <c r="BI30" i="22"/>
  <c r="BI29" i="22"/>
  <c r="BI28" i="22"/>
  <c r="BI27" i="22"/>
  <c r="BI26" i="22"/>
  <c r="BI25" i="22"/>
  <c r="BI24" i="22"/>
  <c r="BI23" i="22"/>
  <c r="BI22" i="22"/>
  <c r="BI21" i="22"/>
  <c r="BI20" i="22"/>
  <c r="BI19" i="22"/>
  <c r="BI18" i="22"/>
  <c r="BI17" i="22"/>
  <c r="BI16" i="22"/>
  <c r="BI15" i="22"/>
  <c r="BI14" i="22"/>
  <c r="BI13" i="22"/>
  <c r="BI12" i="22"/>
  <c r="BI11" i="22"/>
  <c r="BI10" i="22"/>
  <c r="BI9" i="22"/>
  <c r="BI8" i="22"/>
  <c r="BI7" i="22"/>
  <c r="BI6" i="22"/>
  <c r="BI5" i="22"/>
  <c r="BI4" i="22"/>
  <c r="BI3" i="22"/>
  <c r="BE26" i="3"/>
  <c r="BE25" i="3"/>
  <c r="BE24" i="3"/>
  <c r="BE23" i="3"/>
  <c r="BE22" i="3"/>
  <c r="BE21" i="3"/>
  <c r="BE20" i="3"/>
  <c r="BE19" i="3"/>
  <c r="BE18" i="3"/>
  <c r="BE17" i="3"/>
  <c r="BE16" i="3"/>
  <c r="BE15" i="3"/>
  <c r="BE14" i="3"/>
  <c r="BE13" i="3"/>
  <c r="BE12" i="3"/>
  <c r="BE11" i="3"/>
  <c r="BE10" i="3"/>
  <c r="BE9" i="3"/>
  <c r="BE8" i="3"/>
  <c r="BE7" i="3"/>
  <c r="BH56" i="22"/>
  <c r="BH55" i="22"/>
  <c r="BH54" i="22"/>
  <c r="BH53" i="22"/>
  <c r="BH52" i="22"/>
  <c r="BH51" i="22"/>
  <c r="BH50" i="22"/>
  <c r="BH49" i="22"/>
  <c r="BH48" i="22"/>
  <c r="BH47" i="22"/>
  <c r="BH46" i="22"/>
  <c r="BH45" i="22"/>
  <c r="BH44" i="22"/>
  <c r="BH43" i="22"/>
  <c r="BH42" i="22"/>
  <c r="BH41" i="22"/>
  <c r="BH40" i="22"/>
  <c r="BH39" i="22"/>
  <c r="BH38" i="22"/>
  <c r="BH37" i="22"/>
  <c r="BH36" i="22"/>
  <c r="BH35" i="22"/>
  <c r="BH34" i="22"/>
  <c r="BH33" i="22"/>
  <c r="BH32" i="22"/>
  <c r="BH31" i="22"/>
  <c r="BH30" i="22"/>
  <c r="BH29" i="22"/>
  <c r="BH28" i="22"/>
  <c r="BH27" i="22"/>
  <c r="BH26" i="22"/>
  <c r="BH25" i="22"/>
  <c r="BH24" i="22"/>
  <c r="BH23" i="22"/>
  <c r="BH22" i="22"/>
  <c r="BH21" i="22"/>
  <c r="BH20" i="22"/>
  <c r="BH19" i="22"/>
  <c r="BH18" i="22"/>
  <c r="BH17" i="22"/>
  <c r="BH16" i="22"/>
  <c r="BH15" i="22"/>
  <c r="BH14" i="22"/>
  <c r="BH13" i="22"/>
  <c r="BH12" i="22"/>
  <c r="BH11" i="22"/>
  <c r="BH10" i="22"/>
  <c r="BH9" i="22"/>
  <c r="BH8" i="22"/>
  <c r="BH7" i="22"/>
  <c r="BH6" i="22"/>
  <c r="BH5" i="22"/>
  <c r="BH4" i="22"/>
  <c r="BH3" i="22"/>
  <c r="BD26" i="3"/>
  <c r="BD25" i="3"/>
  <c r="BD24" i="3"/>
  <c r="BD23" i="3"/>
  <c r="BD22" i="3"/>
  <c r="BD21" i="3"/>
  <c r="BD20" i="3"/>
  <c r="BD19" i="3"/>
  <c r="BD18" i="3"/>
  <c r="BD17" i="3"/>
  <c r="BD16" i="3"/>
  <c r="BD15" i="3"/>
  <c r="BD14" i="3"/>
  <c r="BD13" i="3"/>
  <c r="BD12" i="3"/>
  <c r="BD11" i="3"/>
  <c r="BD10" i="3"/>
  <c r="BD9" i="3"/>
  <c r="BD8" i="3"/>
  <c r="BD7" i="3"/>
  <c r="BG56" i="22"/>
  <c r="BG55" i="22"/>
  <c r="BG54" i="22"/>
  <c r="BG53" i="22"/>
  <c r="BG52" i="22"/>
  <c r="BG51" i="22"/>
  <c r="BG50" i="22"/>
  <c r="BG49" i="22"/>
  <c r="BG48" i="22"/>
  <c r="BG47" i="22"/>
  <c r="BG46" i="22"/>
  <c r="BG45" i="22"/>
  <c r="BG44" i="22"/>
  <c r="BG43" i="22"/>
  <c r="BG42" i="22"/>
  <c r="BG41" i="22"/>
  <c r="BG40" i="22"/>
  <c r="BG39" i="22"/>
  <c r="BG38" i="22"/>
  <c r="BG37" i="22"/>
  <c r="BG36" i="22"/>
  <c r="BG35" i="22"/>
  <c r="BG34" i="22"/>
  <c r="BG33" i="22"/>
  <c r="BG32" i="22"/>
  <c r="BG31" i="22"/>
  <c r="BG30" i="22"/>
  <c r="BG29" i="22"/>
  <c r="BG28" i="22"/>
  <c r="BG27" i="22"/>
  <c r="BG26" i="22"/>
  <c r="BG25" i="22"/>
  <c r="BG24" i="22"/>
  <c r="BG23" i="22"/>
  <c r="BG22" i="22"/>
  <c r="BG21" i="22"/>
  <c r="BG20" i="22"/>
  <c r="BG19" i="22"/>
  <c r="BG18" i="22"/>
  <c r="BG17" i="22"/>
  <c r="BG16" i="22"/>
  <c r="BG15" i="22"/>
  <c r="BG14" i="22"/>
  <c r="BG13" i="22"/>
  <c r="BG12" i="22"/>
  <c r="BG11" i="22"/>
  <c r="BG10" i="22"/>
  <c r="BG9" i="22"/>
  <c r="BG8" i="22"/>
  <c r="BG7" i="22"/>
  <c r="BG6" i="22"/>
  <c r="BG5" i="22"/>
  <c r="BG4" i="22"/>
  <c r="BG3" i="22"/>
  <c r="BC26" i="3"/>
  <c r="BC25" i="3"/>
  <c r="BC24" i="3"/>
  <c r="BC23" i="3"/>
  <c r="BC22" i="3"/>
  <c r="BC21" i="3"/>
  <c r="BC20" i="3"/>
  <c r="BC19" i="3"/>
  <c r="BC18" i="3"/>
  <c r="BC17" i="3"/>
  <c r="BC16" i="3"/>
  <c r="BC15" i="3"/>
  <c r="BC14" i="3"/>
  <c r="BC13" i="3"/>
  <c r="BC12" i="3"/>
  <c r="BC11" i="3"/>
  <c r="BC10" i="3"/>
  <c r="BC9" i="3"/>
  <c r="BC8" i="3"/>
  <c r="BC7" i="3"/>
  <c r="BF56" i="22"/>
  <c r="BF55" i="22"/>
  <c r="BF54" i="22"/>
  <c r="BF53" i="22"/>
  <c r="BF52" i="22"/>
  <c r="BF51" i="22"/>
  <c r="BF50" i="22"/>
  <c r="BF49" i="22"/>
  <c r="BF48" i="22"/>
  <c r="BF47" i="22"/>
  <c r="BF46" i="22"/>
  <c r="BF45" i="22"/>
  <c r="BF44" i="22"/>
  <c r="BF43" i="22"/>
  <c r="BF42" i="22"/>
  <c r="BF41" i="22"/>
  <c r="BF40" i="22"/>
  <c r="BF39" i="22"/>
  <c r="BF38" i="22"/>
  <c r="BF37" i="22"/>
  <c r="BF36" i="22"/>
  <c r="BF35" i="22"/>
  <c r="BF34" i="22"/>
  <c r="BF33" i="22"/>
  <c r="BF32" i="22"/>
  <c r="BF31" i="22"/>
  <c r="BF30" i="22"/>
  <c r="BF29" i="22"/>
  <c r="BF28" i="22"/>
  <c r="BF27" i="22"/>
  <c r="BF26" i="22"/>
  <c r="BF25" i="22"/>
  <c r="BF24" i="22"/>
  <c r="BF23" i="22"/>
  <c r="BF22" i="22"/>
  <c r="BF21" i="22"/>
  <c r="BF20" i="22"/>
  <c r="BF19" i="22"/>
  <c r="BF18" i="22"/>
  <c r="BF17" i="22"/>
  <c r="BF16" i="22"/>
  <c r="BF15" i="22"/>
  <c r="BF14" i="22"/>
  <c r="BF13" i="22"/>
  <c r="BF12" i="22"/>
  <c r="BF11" i="22"/>
  <c r="BF10" i="22"/>
  <c r="BF9" i="22"/>
  <c r="BF8" i="22"/>
  <c r="BF7" i="22"/>
  <c r="BF6" i="22"/>
  <c r="BF5" i="22"/>
  <c r="BF4" i="22"/>
  <c r="BF3" i="22"/>
  <c r="BB26" i="3"/>
  <c r="BB25" i="3"/>
  <c r="BB24" i="3"/>
  <c r="BB23" i="3"/>
  <c r="BB22" i="3"/>
  <c r="BB21" i="3"/>
  <c r="BB20" i="3"/>
  <c r="BB19" i="3"/>
  <c r="BB18" i="3"/>
  <c r="BB17" i="3"/>
  <c r="BB16" i="3"/>
  <c r="BB15" i="3"/>
  <c r="BB14" i="3"/>
  <c r="BB13" i="3"/>
  <c r="BB12" i="3"/>
  <c r="BB11" i="3"/>
  <c r="BB10" i="3"/>
  <c r="BB9" i="3"/>
  <c r="BB8" i="3"/>
  <c r="BB7" i="3"/>
  <c r="BE56" i="22"/>
  <c r="BE55" i="22"/>
  <c r="BE54" i="22"/>
  <c r="BE53" i="22"/>
  <c r="BE52" i="22"/>
  <c r="BE51" i="22"/>
  <c r="BE50" i="22"/>
  <c r="BE49" i="22"/>
  <c r="BE48" i="22"/>
  <c r="BE47" i="22"/>
  <c r="BE46" i="22"/>
  <c r="BE45" i="22"/>
  <c r="BE44" i="22"/>
  <c r="BE43" i="22"/>
  <c r="BE42" i="22"/>
  <c r="BE41" i="22"/>
  <c r="BE40" i="22"/>
  <c r="BE39" i="22"/>
  <c r="BE38" i="22"/>
  <c r="BE37" i="22"/>
  <c r="BE36" i="22"/>
  <c r="BE35" i="22"/>
  <c r="BE34" i="22"/>
  <c r="BE33" i="22"/>
  <c r="BE32" i="22"/>
  <c r="BE31" i="22"/>
  <c r="BE30" i="22"/>
  <c r="BE29" i="22"/>
  <c r="BE28" i="22"/>
  <c r="BE27" i="22"/>
  <c r="BE26" i="22"/>
  <c r="BE25" i="22"/>
  <c r="BE24" i="22"/>
  <c r="BE23" i="22"/>
  <c r="BE22" i="22"/>
  <c r="BE21" i="22"/>
  <c r="BE20" i="22"/>
  <c r="BE19" i="22"/>
  <c r="BE18" i="22"/>
  <c r="BE17" i="22"/>
  <c r="BE16" i="22"/>
  <c r="BE15" i="22"/>
  <c r="BE14" i="22"/>
  <c r="BE13" i="22"/>
  <c r="BE12" i="22"/>
  <c r="BE11" i="22"/>
  <c r="BE10" i="22"/>
  <c r="BE9" i="22"/>
  <c r="BE8" i="22"/>
  <c r="BE7" i="22"/>
  <c r="BE6" i="22"/>
  <c r="BE5" i="22"/>
  <c r="BE4" i="22"/>
  <c r="BE3" i="22"/>
  <c r="BA26" i="3"/>
  <c r="BA25" i="3"/>
  <c r="BA24" i="3"/>
  <c r="BA23" i="3"/>
  <c r="BA22" i="3"/>
  <c r="BA21" i="3"/>
  <c r="BA20" i="3"/>
  <c r="BA19" i="3"/>
  <c r="BA18" i="3"/>
  <c r="BA17" i="3"/>
  <c r="BA16" i="3"/>
  <c r="BA15" i="3"/>
  <c r="BA14" i="3"/>
  <c r="BA13" i="3"/>
  <c r="BA12" i="3"/>
  <c r="BA11" i="3"/>
  <c r="BA10" i="3"/>
  <c r="BA9" i="3"/>
  <c r="BA8" i="3"/>
  <c r="BA7" i="3"/>
  <c r="BD56" i="22"/>
  <c r="BD55" i="22"/>
  <c r="BD54" i="22"/>
  <c r="BD53" i="22"/>
  <c r="BD52" i="22"/>
  <c r="BD51" i="22"/>
  <c r="BD50" i="22"/>
  <c r="BD49" i="22"/>
  <c r="BD48" i="22"/>
  <c r="BD47" i="22"/>
  <c r="BD46" i="22"/>
  <c r="BD45" i="22"/>
  <c r="BD44" i="22"/>
  <c r="BD43" i="22"/>
  <c r="BD42" i="22"/>
  <c r="BD41" i="22"/>
  <c r="BD40" i="22"/>
  <c r="BD39" i="22"/>
  <c r="BD38" i="22"/>
  <c r="BD37" i="22"/>
  <c r="BD36" i="22"/>
  <c r="BD35" i="22"/>
  <c r="BD34" i="22"/>
  <c r="BD33" i="22"/>
  <c r="BD32" i="22"/>
  <c r="BD31" i="22"/>
  <c r="BD30" i="22"/>
  <c r="BD29" i="22"/>
  <c r="BD28" i="22"/>
  <c r="BD27" i="22"/>
  <c r="BD26" i="22"/>
  <c r="BD25" i="22"/>
  <c r="BD24" i="22"/>
  <c r="BD23" i="22"/>
  <c r="BD22" i="22"/>
  <c r="BD21" i="22"/>
  <c r="BD20" i="22"/>
  <c r="BD19" i="22"/>
  <c r="BD18" i="22"/>
  <c r="BD17" i="22"/>
  <c r="BD16" i="22"/>
  <c r="BD15" i="22"/>
  <c r="BD14" i="22"/>
  <c r="BD13" i="22"/>
  <c r="BD12" i="22"/>
  <c r="BD11" i="22"/>
  <c r="BD10" i="22"/>
  <c r="BD9" i="22"/>
  <c r="BD8" i="22"/>
  <c r="BD7" i="22"/>
  <c r="BD6" i="22"/>
  <c r="BD5" i="22"/>
  <c r="BD4" i="22"/>
  <c r="BD3" i="22"/>
  <c r="AZ26" i="3"/>
  <c r="AZ25" i="3"/>
  <c r="AZ24" i="3"/>
  <c r="AZ23" i="3"/>
  <c r="AZ22" i="3"/>
  <c r="AZ21" i="3"/>
  <c r="AZ20" i="3"/>
  <c r="AZ19" i="3"/>
  <c r="AZ18" i="3"/>
  <c r="AZ17" i="3"/>
  <c r="AZ16" i="3"/>
  <c r="AZ15" i="3"/>
  <c r="AZ14" i="3"/>
  <c r="AZ13" i="3"/>
  <c r="AZ12" i="3"/>
  <c r="AZ11" i="3"/>
  <c r="AZ10" i="3"/>
  <c r="AZ9" i="3"/>
  <c r="AZ8" i="3"/>
  <c r="AZ7" i="3"/>
  <c r="BC56" i="22"/>
  <c r="BC55" i="22"/>
  <c r="BC54" i="22"/>
  <c r="BC53" i="22"/>
  <c r="BC52" i="22"/>
  <c r="BC51" i="22"/>
  <c r="BC50" i="22"/>
  <c r="BC49" i="22"/>
  <c r="BC48" i="22"/>
  <c r="BC47" i="22"/>
  <c r="BC46" i="22"/>
  <c r="BC45" i="22"/>
  <c r="BC44" i="22"/>
  <c r="BC43" i="22"/>
  <c r="BC42" i="22"/>
  <c r="BC41" i="22"/>
  <c r="BC40" i="22"/>
  <c r="BC39" i="22"/>
  <c r="BC38" i="22"/>
  <c r="BC37" i="22"/>
  <c r="BC36" i="22"/>
  <c r="BC35" i="22"/>
  <c r="BC34" i="22"/>
  <c r="BC33" i="22"/>
  <c r="BC32" i="22"/>
  <c r="BC31" i="22"/>
  <c r="BC30" i="22"/>
  <c r="BC29" i="22"/>
  <c r="BC28" i="22"/>
  <c r="BC27" i="22"/>
  <c r="BC26" i="22"/>
  <c r="BC25" i="22"/>
  <c r="BC24" i="22"/>
  <c r="BC23" i="22"/>
  <c r="BC22" i="22"/>
  <c r="BC21" i="22"/>
  <c r="BC20" i="22"/>
  <c r="BC19" i="22"/>
  <c r="BC18" i="22"/>
  <c r="BC17" i="22"/>
  <c r="BC16" i="22"/>
  <c r="BC15" i="22"/>
  <c r="BC14" i="22"/>
  <c r="BC13" i="22"/>
  <c r="BC12" i="22"/>
  <c r="BC11" i="22"/>
  <c r="BC10" i="22"/>
  <c r="BC9" i="22"/>
  <c r="BC8" i="22"/>
  <c r="BC7" i="22"/>
  <c r="BC6" i="22"/>
  <c r="BC5" i="22"/>
  <c r="BC4" i="22"/>
  <c r="BC3" i="22"/>
  <c r="AY26" i="3"/>
  <c r="AY25" i="3"/>
  <c r="AY24" i="3"/>
  <c r="AY23" i="3"/>
  <c r="AY22" i="3"/>
  <c r="AY21" i="3"/>
  <c r="AY20" i="3"/>
  <c r="AY19" i="3"/>
  <c r="AY18" i="3"/>
  <c r="AY17" i="3"/>
  <c r="AY16" i="3"/>
  <c r="AY15" i="3"/>
  <c r="AY14" i="3"/>
  <c r="AY13" i="3"/>
  <c r="AY12" i="3"/>
  <c r="AY11" i="3"/>
  <c r="AY10" i="3"/>
  <c r="AY9" i="3"/>
  <c r="AY8" i="3"/>
  <c r="AY7" i="3"/>
  <c r="BB56" i="22"/>
  <c r="BB55" i="22"/>
  <c r="BB54" i="22"/>
  <c r="BB53" i="22"/>
  <c r="BB52" i="22"/>
  <c r="BB51" i="22"/>
  <c r="BB50" i="22"/>
  <c r="BB49" i="22"/>
  <c r="BB48" i="22"/>
  <c r="BB47" i="22"/>
  <c r="BB46" i="22"/>
  <c r="BB45" i="22"/>
  <c r="BB44" i="22"/>
  <c r="BB43" i="22"/>
  <c r="BB42" i="22"/>
  <c r="BB41" i="22"/>
  <c r="BB40" i="22"/>
  <c r="BB39" i="22"/>
  <c r="BB38" i="22"/>
  <c r="BB37" i="22"/>
  <c r="BB36" i="22"/>
  <c r="BB35" i="22"/>
  <c r="BB34" i="22"/>
  <c r="BB33" i="22"/>
  <c r="BB32" i="22"/>
  <c r="BB31" i="22"/>
  <c r="BB30" i="22"/>
  <c r="BB29" i="22"/>
  <c r="BB28" i="22"/>
  <c r="BB27" i="22"/>
  <c r="BB26" i="22"/>
  <c r="BB25" i="22"/>
  <c r="BB24" i="22"/>
  <c r="BB23" i="22"/>
  <c r="BB22" i="22"/>
  <c r="BB21" i="22"/>
  <c r="BB20" i="22"/>
  <c r="BB19" i="22"/>
  <c r="BB18" i="22"/>
  <c r="BB17" i="22"/>
  <c r="BB16" i="22"/>
  <c r="BB15" i="22"/>
  <c r="BB14" i="22"/>
  <c r="BB13" i="22"/>
  <c r="BB12" i="22"/>
  <c r="BB11" i="22"/>
  <c r="BB10" i="22"/>
  <c r="BB9" i="22"/>
  <c r="BB8" i="22"/>
  <c r="BB7" i="22"/>
  <c r="BB6" i="22"/>
  <c r="BB5" i="22"/>
  <c r="BB4" i="22"/>
  <c r="BB3" i="22"/>
  <c r="AX26" i="3"/>
  <c r="AX25" i="3"/>
  <c r="AX24" i="3"/>
  <c r="AX23" i="3"/>
  <c r="AX22" i="3"/>
  <c r="AX21" i="3"/>
  <c r="AX20" i="3"/>
  <c r="AX19" i="3"/>
  <c r="AX18" i="3"/>
  <c r="AX17" i="3"/>
  <c r="AX16" i="3"/>
  <c r="AX15" i="3"/>
  <c r="AX14" i="3"/>
  <c r="AX13" i="3"/>
  <c r="AX12" i="3"/>
  <c r="AX11" i="3"/>
  <c r="AX10" i="3"/>
  <c r="AX9" i="3"/>
  <c r="AX8" i="3"/>
  <c r="AX7" i="3"/>
  <c r="BA56" i="22"/>
  <c r="BA55" i="22"/>
  <c r="BA54" i="22"/>
  <c r="BA53" i="22"/>
  <c r="BA52" i="22"/>
  <c r="BA51" i="22"/>
  <c r="BA50" i="22"/>
  <c r="BA49" i="22"/>
  <c r="BA48" i="22"/>
  <c r="BA47" i="22"/>
  <c r="BA46" i="22"/>
  <c r="BA45" i="22"/>
  <c r="BA44" i="22"/>
  <c r="BA43" i="22"/>
  <c r="BA42" i="22"/>
  <c r="BA41" i="22"/>
  <c r="BA40" i="22"/>
  <c r="BA39" i="22"/>
  <c r="BA38" i="22"/>
  <c r="BA37" i="22"/>
  <c r="BA36" i="22"/>
  <c r="BA35" i="22"/>
  <c r="BA34" i="22"/>
  <c r="BA33" i="22"/>
  <c r="BA32" i="22"/>
  <c r="BA31" i="22"/>
  <c r="BA30" i="22"/>
  <c r="BA29" i="22"/>
  <c r="BA28" i="22"/>
  <c r="BA27" i="22"/>
  <c r="BA26" i="22"/>
  <c r="BA25" i="22"/>
  <c r="BA24" i="22"/>
  <c r="BA23" i="22"/>
  <c r="BA22" i="22"/>
  <c r="BA21" i="22"/>
  <c r="BA20" i="22"/>
  <c r="BA19" i="22"/>
  <c r="BA18" i="22"/>
  <c r="BA17" i="22"/>
  <c r="BA16" i="22"/>
  <c r="BA15" i="22"/>
  <c r="BA14" i="22"/>
  <c r="BA13" i="22"/>
  <c r="BA12" i="22"/>
  <c r="BA11" i="22"/>
  <c r="BA10" i="22"/>
  <c r="BA9" i="22"/>
  <c r="BA8" i="22"/>
  <c r="BA7" i="22"/>
  <c r="BA6" i="22"/>
  <c r="BA5" i="22"/>
  <c r="BA4" i="22"/>
  <c r="BA3" i="22"/>
  <c r="AW26" i="3"/>
  <c r="AW25" i="3"/>
  <c r="AW24" i="3"/>
  <c r="AW23" i="3"/>
  <c r="AW22" i="3"/>
  <c r="AW21" i="3"/>
  <c r="AW20" i="3"/>
  <c r="AW19" i="3"/>
  <c r="AW18" i="3"/>
  <c r="AW17" i="3"/>
  <c r="AW16" i="3"/>
  <c r="AW15" i="3"/>
  <c r="AW14" i="3"/>
  <c r="AW13" i="3"/>
  <c r="AW12" i="3"/>
  <c r="AW11" i="3"/>
  <c r="AW10" i="3"/>
  <c r="AW9" i="3"/>
  <c r="AW8" i="3"/>
  <c r="AW7" i="3"/>
  <c r="AZ56" i="22"/>
  <c r="AZ55" i="22"/>
  <c r="AZ54" i="22"/>
  <c r="AZ53" i="22"/>
  <c r="AZ52" i="22"/>
  <c r="AZ51" i="22"/>
  <c r="AZ50" i="22"/>
  <c r="AZ49" i="22"/>
  <c r="AZ48" i="22"/>
  <c r="AZ47" i="22"/>
  <c r="AZ46" i="22"/>
  <c r="AZ45" i="22"/>
  <c r="AZ44" i="22"/>
  <c r="AZ43" i="22"/>
  <c r="AZ42" i="22"/>
  <c r="AZ41" i="22"/>
  <c r="AZ40" i="22"/>
  <c r="AZ39" i="22"/>
  <c r="AZ38" i="22"/>
  <c r="AZ37" i="22"/>
  <c r="AZ36" i="22"/>
  <c r="AZ35" i="22"/>
  <c r="AZ34" i="22"/>
  <c r="AZ33" i="22"/>
  <c r="AZ32" i="22"/>
  <c r="AZ31" i="22"/>
  <c r="AZ30" i="22"/>
  <c r="AZ29" i="22"/>
  <c r="AZ28" i="22"/>
  <c r="AZ27" i="22"/>
  <c r="AZ26" i="22"/>
  <c r="AZ25" i="22"/>
  <c r="AZ24" i="22"/>
  <c r="AZ23" i="22"/>
  <c r="AZ22" i="22"/>
  <c r="AZ21" i="22"/>
  <c r="AZ20" i="22"/>
  <c r="AZ19" i="22"/>
  <c r="AZ18" i="22"/>
  <c r="AZ17" i="22"/>
  <c r="AZ16" i="22"/>
  <c r="AZ15" i="22"/>
  <c r="AZ14" i="22"/>
  <c r="AZ13" i="22"/>
  <c r="AZ12" i="22"/>
  <c r="AZ11" i="22"/>
  <c r="AZ10" i="22"/>
  <c r="AZ9" i="22"/>
  <c r="AZ8" i="22"/>
  <c r="AZ7" i="22"/>
  <c r="AZ6" i="22"/>
  <c r="AZ5" i="22"/>
  <c r="AZ4" i="22"/>
  <c r="AZ3" i="22"/>
  <c r="AV26" i="3"/>
  <c r="AV25" i="3"/>
  <c r="AV24" i="3"/>
  <c r="AV23" i="3"/>
  <c r="AV22" i="3"/>
  <c r="AV21" i="3"/>
  <c r="AV20" i="3"/>
  <c r="AV19" i="3"/>
  <c r="AV18" i="3"/>
  <c r="AV17" i="3"/>
  <c r="AV16" i="3"/>
  <c r="AV15" i="3"/>
  <c r="AV14" i="3"/>
  <c r="AV13" i="3"/>
  <c r="AV12" i="3"/>
  <c r="AV11" i="3"/>
  <c r="AV10" i="3"/>
  <c r="AV9" i="3"/>
  <c r="AV8" i="3"/>
  <c r="AV7" i="3"/>
  <c r="AY56" i="22"/>
  <c r="AY55" i="22"/>
  <c r="AY54" i="22"/>
  <c r="AY53" i="22"/>
  <c r="AY52" i="22"/>
  <c r="AY51" i="22"/>
  <c r="AY50" i="22"/>
  <c r="AY49" i="22"/>
  <c r="AY48" i="22"/>
  <c r="AY47" i="22"/>
  <c r="AY46" i="22"/>
  <c r="AY45" i="22"/>
  <c r="AY44" i="22"/>
  <c r="AY43" i="22"/>
  <c r="AY42" i="22"/>
  <c r="AY41" i="22"/>
  <c r="AY40" i="22"/>
  <c r="AY39" i="22"/>
  <c r="AY38" i="22"/>
  <c r="AY37" i="22"/>
  <c r="AY36" i="22"/>
  <c r="AY35" i="22"/>
  <c r="AY34" i="22"/>
  <c r="AY33" i="22"/>
  <c r="AY32" i="22"/>
  <c r="AY31" i="22"/>
  <c r="AY30" i="22"/>
  <c r="AY29" i="22"/>
  <c r="AY28" i="22"/>
  <c r="AY27" i="22"/>
  <c r="AY26" i="22"/>
  <c r="AY25" i="22"/>
  <c r="AY24" i="22"/>
  <c r="AY23" i="22"/>
  <c r="AY22" i="22"/>
  <c r="AY21" i="22"/>
  <c r="AY20" i="22"/>
  <c r="AY19" i="22"/>
  <c r="AY18" i="22"/>
  <c r="AY17" i="22"/>
  <c r="AY16" i="22"/>
  <c r="AY15" i="22"/>
  <c r="AY14" i="22"/>
  <c r="AY13" i="22"/>
  <c r="AY12" i="22"/>
  <c r="AY11" i="22"/>
  <c r="AY10" i="22"/>
  <c r="AY9" i="22"/>
  <c r="AY8" i="22"/>
  <c r="AY7" i="22"/>
  <c r="AY6" i="22"/>
  <c r="AY5" i="22"/>
  <c r="AY4" i="22"/>
  <c r="AY3" i="22"/>
  <c r="AU26" i="3"/>
  <c r="AU25" i="3"/>
  <c r="AU24" i="3"/>
  <c r="AU23" i="3"/>
  <c r="AU22" i="3"/>
  <c r="AU21" i="3"/>
  <c r="AU20" i="3"/>
  <c r="AU19" i="3"/>
  <c r="AU18" i="3"/>
  <c r="AU17" i="3"/>
  <c r="AU16" i="3"/>
  <c r="AU15" i="3"/>
  <c r="AU14" i="3"/>
  <c r="AU13" i="3"/>
  <c r="AU12" i="3"/>
  <c r="AU11" i="3"/>
  <c r="AU10" i="3"/>
  <c r="AU9" i="3"/>
  <c r="AU8" i="3"/>
  <c r="AU7" i="3"/>
  <c r="AX56" i="22"/>
  <c r="AX55" i="22"/>
  <c r="AX54" i="22"/>
  <c r="AX53" i="22"/>
  <c r="AX52" i="22"/>
  <c r="AX51" i="22"/>
  <c r="AX50" i="22"/>
  <c r="AX49" i="22"/>
  <c r="AX48" i="22"/>
  <c r="AX47" i="22"/>
  <c r="AX46" i="22"/>
  <c r="AX45" i="22"/>
  <c r="AX44" i="22"/>
  <c r="AX43" i="22"/>
  <c r="AX42" i="22"/>
  <c r="AX41" i="22"/>
  <c r="AX40" i="22"/>
  <c r="AX39" i="22"/>
  <c r="AX38" i="22"/>
  <c r="AX37" i="22"/>
  <c r="AX36" i="22"/>
  <c r="AX35" i="22"/>
  <c r="AX34" i="22"/>
  <c r="AX33" i="22"/>
  <c r="AX32" i="22"/>
  <c r="AX31" i="22"/>
  <c r="AX30" i="22"/>
  <c r="AX29" i="22"/>
  <c r="AX28" i="22"/>
  <c r="AX27" i="22"/>
  <c r="AX26" i="22"/>
  <c r="AX25" i="22"/>
  <c r="AX24" i="22"/>
  <c r="AX23" i="22"/>
  <c r="AX22" i="22"/>
  <c r="AX21" i="22"/>
  <c r="AX20" i="22"/>
  <c r="AX19" i="22"/>
  <c r="AX18" i="22"/>
  <c r="AX17" i="22"/>
  <c r="AX16" i="22"/>
  <c r="AX15" i="22"/>
  <c r="AX14" i="22"/>
  <c r="AX13" i="22"/>
  <c r="AX12" i="22"/>
  <c r="AX11" i="22"/>
  <c r="AX10" i="22"/>
  <c r="AX9" i="22"/>
  <c r="AX8" i="22"/>
  <c r="AX7" i="22"/>
  <c r="AX6" i="22"/>
  <c r="AX5" i="22"/>
  <c r="AX4" i="22"/>
  <c r="AX3" i="22"/>
  <c r="AT26" i="3"/>
  <c r="AT25" i="3"/>
  <c r="AT24" i="3"/>
  <c r="AT23" i="3"/>
  <c r="AT22" i="3"/>
  <c r="AT21" i="3"/>
  <c r="AT20" i="3"/>
  <c r="AT19" i="3"/>
  <c r="AT18" i="3"/>
  <c r="AT17" i="3"/>
  <c r="AT16" i="3"/>
  <c r="AT15" i="3"/>
  <c r="AT14" i="3"/>
  <c r="AT13" i="3"/>
  <c r="AT12" i="3"/>
  <c r="AT11" i="3"/>
  <c r="AT10" i="3"/>
  <c r="AT9" i="3"/>
  <c r="AT8" i="3"/>
  <c r="AT7" i="3"/>
  <c r="AW56" i="22"/>
  <c r="AW55" i="22"/>
  <c r="AW54" i="22"/>
  <c r="AW53" i="22"/>
  <c r="AW52" i="22"/>
  <c r="AW51" i="22"/>
  <c r="AW50" i="22"/>
  <c r="AW49" i="22"/>
  <c r="AW48" i="22"/>
  <c r="AW47" i="22"/>
  <c r="AW46" i="22"/>
  <c r="AW45" i="22"/>
  <c r="AW44" i="22"/>
  <c r="AW43" i="22"/>
  <c r="AW42" i="22"/>
  <c r="AW41" i="22"/>
  <c r="AW40" i="22"/>
  <c r="AW39" i="22"/>
  <c r="AW38" i="22"/>
  <c r="AW37" i="22"/>
  <c r="AW36" i="22"/>
  <c r="AW35" i="22"/>
  <c r="AW34" i="22"/>
  <c r="AW33" i="22"/>
  <c r="AW32" i="22"/>
  <c r="AW31" i="22"/>
  <c r="AW30" i="22"/>
  <c r="AW29" i="22"/>
  <c r="AW28" i="22"/>
  <c r="AW27" i="22"/>
  <c r="AW26" i="22"/>
  <c r="AW25" i="22"/>
  <c r="AW24" i="22"/>
  <c r="AW23" i="22"/>
  <c r="AW22" i="22"/>
  <c r="AW21" i="22"/>
  <c r="AW20" i="22"/>
  <c r="AW19" i="22"/>
  <c r="AW18" i="22"/>
  <c r="AW17" i="22"/>
  <c r="AW16" i="22"/>
  <c r="AW15" i="22"/>
  <c r="AW14" i="22"/>
  <c r="AW13" i="22"/>
  <c r="AW12" i="22"/>
  <c r="AW11" i="22"/>
  <c r="AW10" i="22"/>
  <c r="AW9" i="22"/>
  <c r="AW8" i="22"/>
  <c r="AW7" i="22"/>
  <c r="AW6" i="22"/>
  <c r="AW5" i="22"/>
  <c r="AW4" i="22"/>
  <c r="AW3" i="22"/>
  <c r="AS26" i="3"/>
  <c r="AS25" i="3"/>
  <c r="AS24" i="3"/>
  <c r="AS23" i="3"/>
  <c r="AS22" i="3"/>
  <c r="AS21" i="3"/>
  <c r="AS20" i="3"/>
  <c r="AS19" i="3"/>
  <c r="AS18" i="3"/>
  <c r="AS17" i="3"/>
  <c r="AS16" i="3"/>
  <c r="AS15" i="3"/>
  <c r="AS14" i="3"/>
  <c r="AS13" i="3"/>
  <c r="AS12" i="3"/>
  <c r="AS11" i="3"/>
  <c r="AS10" i="3"/>
  <c r="AS9" i="3"/>
  <c r="AS8" i="3"/>
  <c r="AS7" i="3"/>
  <c r="AV56" i="22"/>
  <c r="AV55" i="22"/>
  <c r="AV54" i="22"/>
  <c r="AV53" i="22"/>
  <c r="AV52" i="22"/>
  <c r="AV51" i="22"/>
  <c r="AV50" i="22"/>
  <c r="AV49" i="22"/>
  <c r="AV48" i="22"/>
  <c r="AV47" i="22"/>
  <c r="AV46" i="22"/>
  <c r="AV45" i="22"/>
  <c r="AV44" i="22"/>
  <c r="AV43" i="22"/>
  <c r="AV42" i="22"/>
  <c r="AV41" i="22"/>
  <c r="AV40" i="22"/>
  <c r="AV39" i="22"/>
  <c r="AV38" i="22"/>
  <c r="AV37" i="22"/>
  <c r="AV36" i="22"/>
  <c r="AV35" i="22"/>
  <c r="AV34" i="22"/>
  <c r="AV33" i="22"/>
  <c r="AV32" i="22"/>
  <c r="AV31" i="22"/>
  <c r="AV30" i="22"/>
  <c r="AV29" i="22"/>
  <c r="AV28" i="22"/>
  <c r="AV27" i="22"/>
  <c r="AV26" i="22"/>
  <c r="AV25" i="22"/>
  <c r="AV24" i="22"/>
  <c r="AV23" i="22"/>
  <c r="AV22" i="22"/>
  <c r="AV21" i="22"/>
  <c r="AV20" i="22"/>
  <c r="AV19" i="22"/>
  <c r="AV18" i="22"/>
  <c r="AV17" i="22"/>
  <c r="AV16" i="22"/>
  <c r="AV15" i="22"/>
  <c r="AV14" i="22"/>
  <c r="AV13" i="22"/>
  <c r="AV12" i="22"/>
  <c r="AV11" i="22"/>
  <c r="AV10" i="22"/>
  <c r="AV9" i="22"/>
  <c r="AV8" i="22"/>
  <c r="AV7" i="22"/>
  <c r="AV6" i="22"/>
  <c r="AV5" i="22"/>
  <c r="AV4" i="22"/>
  <c r="AV3" i="22"/>
  <c r="AR26" i="3"/>
  <c r="AR25" i="3"/>
  <c r="AR24" i="3"/>
  <c r="AR23" i="3"/>
  <c r="AR22" i="3"/>
  <c r="AR21" i="3"/>
  <c r="AR20" i="3"/>
  <c r="AR19" i="3"/>
  <c r="AR18" i="3"/>
  <c r="AR17" i="3"/>
  <c r="AR16" i="3"/>
  <c r="AR15" i="3"/>
  <c r="AR14" i="3"/>
  <c r="AR13" i="3"/>
  <c r="AR12" i="3"/>
  <c r="AR11" i="3"/>
  <c r="AR10" i="3"/>
  <c r="AR9" i="3"/>
  <c r="AR8" i="3"/>
  <c r="AR7" i="3"/>
  <c r="AU56" i="22"/>
  <c r="AU55" i="22"/>
  <c r="AU54" i="22"/>
  <c r="AU53" i="22"/>
  <c r="AU52" i="22"/>
  <c r="AU51" i="22"/>
  <c r="AU50" i="22"/>
  <c r="AU49" i="22"/>
  <c r="AU48" i="22"/>
  <c r="AU47" i="22"/>
  <c r="AU46" i="22"/>
  <c r="AU45" i="22"/>
  <c r="AU44" i="22"/>
  <c r="AU43" i="22"/>
  <c r="AU42" i="22"/>
  <c r="AU41" i="22"/>
  <c r="AU40" i="22"/>
  <c r="AU39" i="22"/>
  <c r="AU38" i="22"/>
  <c r="AU37" i="22"/>
  <c r="AU36" i="22"/>
  <c r="AU35" i="22"/>
  <c r="AU34" i="22"/>
  <c r="AU33" i="22"/>
  <c r="AU32" i="22"/>
  <c r="AU31" i="22"/>
  <c r="AU30" i="22"/>
  <c r="AU29" i="22"/>
  <c r="AU28" i="22"/>
  <c r="AU27" i="22"/>
  <c r="AU26" i="22"/>
  <c r="AU25" i="22"/>
  <c r="AU24" i="22"/>
  <c r="AU23" i="22"/>
  <c r="AU22" i="22"/>
  <c r="AU21" i="22"/>
  <c r="AU20" i="22"/>
  <c r="AU19" i="22"/>
  <c r="AU18" i="22"/>
  <c r="AU17" i="22"/>
  <c r="AU16" i="22"/>
  <c r="AU15" i="22"/>
  <c r="AU14" i="22"/>
  <c r="AU13" i="22"/>
  <c r="AU12" i="22"/>
  <c r="AU11" i="22"/>
  <c r="AU10" i="22"/>
  <c r="AU9" i="22"/>
  <c r="AU8" i="22"/>
  <c r="AU7" i="22"/>
  <c r="AU6" i="22"/>
  <c r="AU5" i="22"/>
  <c r="AU4" i="22"/>
  <c r="AU3" i="22"/>
  <c r="AQ26" i="3"/>
  <c r="AQ25" i="3"/>
  <c r="AQ24" i="3"/>
  <c r="AQ23" i="3"/>
  <c r="AQ22" i="3"/>
  <c r="AQ21" i="3"/>
  <c r="AQ20" i="3"/>
  <c r="AQ19" i="3"/>
  <c r="AQ18" i="3"/>
  <c r="AQ17" i="3"/>
  <c r="AQ16" i="3"/>
  <c r="AQ15" i="3"/>
  <c r="AQ14" i="3"/>
  <c r="AQ13" i="3"/>
  <c r="AQ12" i="3"/>
  <c r="AQ11" i="3"/>
  <c r="AQ10" i="3"/>
  <c r="AQ9" i="3"/>
  <c r="AQ8" i="3"/>
  <c r="AQ7" i="3"/>
  <c r="AT56" i="22"/>
  <c r="AT55" i="22"/>
  <c r="AT54" i="22"/>
  <c r="AT53" i="22"/>
  <c r="AT52" i="22"/>
  <c r="AT51" i="22"/>
  <c r="AT50" i="22"/>
  <c r="AT49" i="22"/>
  <c r="AT48" i="22"/>
  <c r="AT47" i="22"/>
  <c r="AT46" i="22"/>
  <c r="AT45" i="22"/>
  <c r="AT44" i="22"/>
  <c r="AT43" i="22"/>
  <c r="AT42" i="22"/>
  <c r="AT41" i="22"/>
  <c r="AT40" i="22"/>
  <c r="AT39" i="22"/>
  <c r="AT38" i="22"/>
  <c r="AT37" i="22"/>
  <c r="AT36" i="22"/>
  <c r="AT35" i="22"/>
  <c r="AT34" i="22"/>
  <c r="AT33" i="22"/>
  <c r="AT32" i="22"/>
  <c r="AT31" i="22"/>
  <c r="AT30" i="22"/>
  <c r="AT29" i="22"/>
  <c r="AT28" i="22"/>
  <c r="AT27" i="22"/>
  <c r="AT26" i="22"/>
  <c r="AT25" i="22"/>
  <c r="AT24" i="22"/>
  <c r="AT23" i="22"/>
  <c r="AT22" i="22"/>
  <c r="AT21" i="22"/>
  <c r="AT20" i="22"/>
  <c r="AT19" i="22"/>
  <c r="AT18" i="22"/>
  <c r="AT17" i="22"/>
  <c r="AT16" i="22"/>
  <c r="AT15" i="22"/>
  <c r="AT14" i="22"/>
  <c r="AT13" i="22"/>
  <c r="AT12" i="22"/>
  <c r="AT11" i="22"/>
  <c r="AT10" i="22"/>
  <c r="AT9" i="22"/>
  <c r="AT8" i="22"/>
  <c r="AT7" i="22"/>
  <c r="AT6" i="22"/>
  <c r="AT5" i="22"/>
  <c r="AT4" i="22"/>
  <c r="AT3" i="22"/>
  <c r="AP26" i="3"/>
  <c r="AP25" i="3"/>
  <c r="AP24" i="3"/>
  <c r="AP23" i="3"/>
  <c r="AP22" i="3"/>
  <c r="AP21" i="3"/>
  <c r="AP20" i="3"/>
  <c r="AP19" i="3"/>
  <c r="AP18" i="3"/>
  <c r="AP17" i="3"/>
  <c r="AP16" i="3"/>
  <c r="AP15" i="3"/>
  <c r="AP14" i="3"/>
  <c r="AP13" i="3"/>
  <c r="AP12" i="3"/>
  <c r="AP11" i="3"/>
  <c r="AP10" i="3"/>
  <c r="AP9" i="3"/>
  <c r="AP8" i="3"/>
  <c r="AP7" i="3"/>
  <c r="AS56" i="22"/>
  <c r="AS55" i="22"/>
  <c r="AS54" i="22"/>
  <c r="AS53" i="22"/>
  <c r="AS52" i="22"/>
  <c r="AS51" i="22"/>
  <c r="AS50" i="22"/>
  <c r="AS49" i="22"/>
  <c r="AS48" i="22"/>
  <c r="AS47" i="22"/>
  <c r="AS46" i="22"/>
  <c r="AS45" i="22"/>
  <c r="AS44" i="22"/>
  <c r="AS43" i="22"/>
  <c r="AS42" i="22"/>
  <c r="AS41" i="22"/>
  <c r="AS40" i="22"/>
  <c r="AS39" i="22"/>
  <c r="AS38" i="22"/>
  <c r="AS37" i="22"/>
  <c r="AS36" i="22"/>
  <c r="AS35" i="22"/>
  <c r="AS34" i="22"/>
  <c r="AS33" i="22"/>
  <c r="AS32" i="22"/>
  <c r="AS31" i="22"/>
  <c r="AS30" i="22"/>
  <c r="AS29" i="22"/>
  <c r="AS28" i="22"/>
  <c r="AS27" i="22"/>
  <c r="AS26" i="22"/>
  <c r="AS25" i="22"/>
  <c r="AS24" i="22"/>
  <c r="AS23" i="22"/>
  <c r="AS22" i="22"/>
  <c r="AS21" i="22"/>
  <c r="AS20" i="22"/>
  <c r="AS19" i="22"/>
  <c r="AS18" i="22"/>
  <c r="AS17" i="22"/>
  <c r="AS16" i="22"/>
  <c r="AS15" i="22"/>
  <c r="AS14" i="22"/>
  <c r="AS13" i="22"/>
  <c r="AS12" i="22"/>
  <c r="AS11" i="22"/>
  <c r="AS10" i="22"/>
  <c r="AS9" i="22"/>
  <c r="AS8" i="22"/>
  <c r="AS7" i="22"/>
  <c r="AS6" i="22"/>
  <c r="AS5" i="22"/>
  <c r="AS4" i="22"/>
  <c r="AS3" i="22"/>
  <c r="AO26" i="3"/>
  <c r="AO25" i="3"/>
  <c r="AO24" i="3"/>
  <c r="AO23" i="3"/>
  <c r="AO22" i="3"/>
  <c r="AO21" i="3"/>
  <c r="AO20" i="3"/>
  <c r="AO19" i="3"/>
  <c r="AO18" i="3"/>
  <c r="AO17" i="3"/>
  <c r="AO16" i="3"/>
  <c r="AO15" i="3"/>
  <c r="AO14" i="3"/>
  <c r="AO13" i="3"/>
  <c r="AO12" i="3"/>
  <c r="AO11" i="3"/>
  <c r="AO10" i="3"/>
  <c r="AO9" i="3"/>
  <c r="AO8" i="3"/>
  <c r="AO7" i="3"/>
  <c r="AR56" i="22"/>
  <c r="AR55" i="22"/>
  <c r="AR54" i="22"/>
  <c r="AR53" i="22"/>
  <c r="AR52" i="22"/>
  <c r="AR51" i="22"/>
  <c r="AR50" i="22"/>
  <c r="AR49" i="22"/>
  <c r="AR48" i="22"/>
  <c r="AR47" i="22"/>
  <c r="AR46" i="22"/>
  <c r="AR45" i="22"/>
  <c r="AR44" i="22"/>
  <c r="AR43" i="22"/>
  <c r="AR42" i="22"/>
  <c r="AR41" i="22"/>
  <c r="AR40" i="22"/>
  <c r="AR39" i="22"/>
  <c r="AR38" i="22"/>
  <c r="AR37" i="22"/>
  <c r="AR36" i="22"/>
  <c r="AR35" i="22"/>
  <c r="AR34" i="22"/>
  <c r="AR33" i="22"/>
  <c r="AR32" i="22"/>
  <c r="AR31" i="22"/>
  <c r="AR30" i="22"/>
  <c r="AR29" i="22"/>
  <c r="AR28" i="22"/>
  <c r="AR27" i="22"/>
  <c r="AR26" i="22"/>
  <c r="AR25" i="22"/>
  <c r="AR24" i="22"/>
  <c r="AR23" i="22"/>
  <c r="AR22" i="22"/>
  <c r="AR21" i="22"/>
  <c r="AR20" i="22"/>
  <c r="AR19" i="22"/>
  <c r="AR18" i="22"/>
  <c r="AR17" i="22"/>
  <c r="AR16" i="22"/>
  <c r="AR15" i="22"/>
  <c r="AR14" i="22"/>
  <c r="AR13" i="22"/>
  <c r="AR12" i="22"/>
  <c r="AR11" i="22"/>
  <c r="AR10" i="22"/>
  <c r="AR9" i="22"/>
  <c r="AR8" i="22"/>
  <c r="AR7" i="22"/>
  <c r="AR6" i="22"/>
  <c r="AR5" i="22"/>
  <c r="AR4" i="22"/>
  <c r="AR3" i="22"/>
  <c r="AN26" i="3"/>
  <c r="AN25" i="3"/>
  <c r="AN24" i="3"/>
  <c r="AN23" i="3"/>
  <c r="AN22" i="3"/>
  <c r="AN21" i="3"/>
  <c r="AN20" i="3"/>
  <c r="AN19" i="3"/>
  <c r="AN18" i="3"/>
  <c r="AN17" i="3"/>
  <c r="AN16" i="3"/>
  <c r="AN15" i="3"/>
  <c r="AN14" i="3"/>
  <c r="AN13" i="3"/>
  <c r="AN12" i="3"/>
  <c r="AN11" i="3"/>
  <c r="AN10" i="3"/>
  <c r="AN9" i="3"/>
  <c r="AN8" i="3"/>
  <c r="AN7" i="3"/>
  <c r="AQ56" i="22"/>
  <c r="AQ55" i="22"/>
  <c r="AQ54" i="22"/>
  <c r="AQ53" i="22"/>
  <c r="AQ52" i="22"/>
  <c r="AQ51" i="22"/>
  <c r="AQ50" i="22"/>
  <c r="AQ49" i="22"/>
  <c r="AQ48" i="22"/>
  <c r="AQ47" i="22"/>
  <c r="AQ46" i="22"/>
  <c r="AQ45" i="22"/>
  <c r="AQ44" i="22"/>
  <c r="AQ43" i="22"/>
  <c r="AQ42" i="22"/>
  <c r="AQ41" i="22"/>
  <c r="AQ40" i="22"/>
  <c r="AQ39" i="22"/>
  <c r="AQ38" i="22"/>
  <c r="AQ37" i="22"/>
  <c r="AQ36" i="22"/>
  <c r="AQ35" i="22"/>
  <c r="AQ34" i="22"/>
  <c r="AQ33" i="22"/>
  <c r="AQ32" i="22"/>
  <c r="AQ31" i="22"/>
  <c r="AQ30" i="22"/>
  <c r="AQ29" i="22"/>
  <c r="AQ28" i="22"/>
  <c r="AQ27" i="22"/>
  <c r="AQ26" i="22"/>
  <c r="AQ25" i="22"/>
  <c r="AQ24" i="22"/>
  <c r="AQ23" i="22"/>
  <c r="AQ22" i="22"/>
  <c r="AQ21" i="22"/>
  <c r="AQ20" i="22"/>
  <c r="AQ19" i="22"/>
  <c r="AQ18" i="22"/>
  <c r="AQ17" i="22"/>
  <c r="AQ16" i="22"/>
  <c r="AQ15" i="22"/>
  <c r="AQ14" i="22"/>
  <c r="AQ13" i="22"/>
  <c r="AQ12" i="22"/>
  <c r="AQ11" i="22"/>
  <c r="AQ10" i="22"/>
  <c r="AQ9" i="22"/>
  <c r="AQ8" i="22"/>
  <c r="AQ7" i="22"/>
  <c r="AQ6" i="22"/>
  <c r="AQ5" i="22"/>
  <c r="AQ4" i="22"/>
  <c r="AQ3" i="22"/>
  <c r="AM26" i="3"/>
  <c r="AM25" i="3"/>
  <c r="AM24" i="3"/>
  <c r="AM23" i="3"/>
  <c r="AM22" i="3"/>
  <c r="AM21" i="3"/>
  <c r="AM20" i="3"/>
  <c r="AM19" i="3"/>
  <c r="AM18" i="3"/>
  <c r="AM17" i="3"/>
  <c r="AM16" i="3"/>
  <c r="AM15" i="3"/>
  <c r="AM14" i="3"/>
  <c r="AM13" i="3"/>
  <c r="AM12" i="3"/>
  <c r="AM11" i="3"/>
  <c r="AM10" i="3"/>
  <c r="AM9" i="3"/>
  <c r="AM8" i="3"/>
  <c r="AM7" i="3"/>
  <c r="AP56" i="22"/>
  <c r="AP55" i="22"/>
  <c r="AP54" i="22"/>
  <c r="AP53" i="22"/>
  <c r="AP52" i="22"/>
  <c r="AP51" i="22"/>
  <c r="AP50" i="22"/>
  <c r="AP49" i="22"/>
  <c r="AP48" i="22"/>
  <c r="AP47" i="22"/>
  <c r="AP46" i="22"/>
  <c r="AP45" i="22"/>
  <c r="AP44" i="22"/>
  <c r="AP43" i="22"/>
  <c r="AP42" i="22"/>
  <c r="AP41" i="22"/>
  <c r="AP40" i="22"/>
  <c r="AP39" i="22"/>
  <c r="AP38" i="22"/>
  <c r="AP37" i="22"/>
  <c r="AP36" i="22"/>
  <c r="AP35" i="22"/>
  <c r="AP34" i="22"/>
  <c r="AP33" i="22"/>
  <c r="AP32" i="22"/>
  <c r="AP31" i="22"/>
  <c r="AP30" i="22"/>
  <c r="AP29" i="22"/>
  <c r="AP28" i="22"/>
  <c r="AP27" i="22"/>
  <c r="AP26" i="22"/>
  <c r="AP25" i="22"/>
  <c r="AP24" i="22"/>
  <c r="AP23" i="22"/>
  <c r="AP22" i="22"/>
  <c r="AP21" i="22"/>
  <c r="AP20" i="22"/>
  <c r="AP19" i="22"/>
  <c r="AP18" i="22"/>
  <c r="AP17" i="22"/>
  <c r="AP16" i="22"/>
  <c r="AP15" i="22"/>
  <c r="AP14" i="22"/>
  <c r="AP13" i="22"/>
  <c r="AP12" i="22"/>
  <c r="AP11" i="22"/>
  <c r="AP10" i="22"/>
  <c r="AP9" i="22"/>
  <c r="AP8" i="22"/>
  <c r="AP7" i="22"/>
  <c r="AP6" i="22"/>
  <c r="AP5" i="22"/>
  <c r="AP4" i="22"/>
  <c r="AP3" i="22"/>
  <c r="AL26" i="3"/>
  <c r="AL25" i="3"/>
  <c r="AL24" i="3"/>
  <c r="AL23" i="3"/>
  <c r="AL22" i="3"/>
  <c r="AL21" i="3"/>
  <c r="AL20" i="3"/>
  <c r="AL19" i="3"/>
  <c r="AL18" i="3"/>
  <c r="AL17" i="3"/>
  <c r="AL16" i="3"/>
  <c r="AL15" i="3"/>
  <c r="AL14" i="3"/>
  <c r="AL13" i="3"/>
  <c r="AL12" i="3"/>
  <c r="AL11" i="3"/>
  <c r="AL10" i="3"/>
  <c r="AL9" i="3"/>
  <c r="AL8" i="3"/>
  <c r="AL7" i="3"/>
  <c r="AO56" i="22"/>
  <c r="AO55" i="22"/>
  <c r="AO54" i="22"/>
  <c r="AO53" i="22"/>
  <c r="AO52" i="22"/>
  <c r="AO51" i="22"/>
  <c r="AO50" i="22"/>
  <c r="AO49" i="22"/>
  <c r="AO48" i="22"/>
  <c r="AO47" i="22"/>
  <c r="AO46" i="22"/>
  <c r="AO45" i="22"/>
  <c r="AO44" i="22"/>
  <c r="AO43" i="22"/>
  <c r="AO42" i="22"/>
  <c r="AO41" i="22"/>
  <c r="AO40" i="22"/>
  <c r="AO39" i="22"/>
  <c r="AO38" i="22"/>
  <c r="AO37" i="22"/>
  <c r="AO36" i="22"/>
  <c r="AO35" i="22"/>
  <c r="AO34" i="22"/>
  <c r="AO33" i="22"/>
  <c r="AO32" i="22"/>
  <c r="AO31" i="22"/>
  <c r="AO30" i="22"/>
  <c r="AO29" i="22"/>
  <c r="AO28" i="22"/>
  <c r="AO27" i="22"/>
  <c r="AO26" i="22"/>
  <c r="AO25" i="22"/>
  <c r="AO24" i="22"/>
  <c r="AO23" i="22"/>
  <c r="AO22" i="22"/>
  <c r="AO21" i="22"/>
  <c r="AO20" i="22"/>
  <c r="AO19" i="22"/>
  <c r="AO18" i="22"/>
  <c r="AO17" i="22"/>
  <c r="AO16" i="22"/>
  <c r="AO15" i="22"/>
  <c r="AO14" i="22"/>
  <c r="AO13" i="22"/>
  <c r="AO12" i="22"/>
  <c r="AO11" i="22"/>
  <c r="AO10" i="22"/>
  <c r="AO9" i="22"/>
  <c r="AO8" i="22"/>
  <c r="AO7" i="22"/>
  <c r="AO6" i="22"/>
  <c r="AO5" i="22"/>
  <c r="AO4" i="22"/>
  <c r="AO3" i="22"/>
  <c r="AK26" i="3"/>
  <c r="AK25" i="3"/>
  <c r="AK24" i="3"/>
  <c r="AK23" i="3"/>
  <c r="AK22" i="3"/>
  <c r="AK21" i="3"/>
  <c r="AK20" i="3"/>
  <c r="AK19" i="3"/>
  <c r="AK18" i="3"/>
  <c r="AK17" i="3"/>
  <c r="AK16" i="3"/>
  <c r="AK15" i="3"/>
  <c r="AK14" i="3"/>
  <c r="AK13" i="3"/>
  <c r="AK12" i="3"/>
  <c r="AK11" i="3"/>
  <c r="AK10" i="3"/>
  <c r="AK9" i="3"/>
  <c r="AK8" i="3"/>
  <c r="AK7" i="3"/>
  <c r="AN56" i="22"/>
  <c r="AN55" i="22"/>
  <c r="AN54" i="22"/>
  <c r="AN53" i="22"/>
  <c r="AN52" i="22"/>
  <c r="AN51" i="22"/>
  <c r="AN50" i="22"/>
  <c r="AN49" i="22"/>
  <c r="AN48" i="22"/>
  <c r="AN47" i="22"/>
  <c r="AN46" i="22"/>
  <c r="AN45" i="22"/>
  <c r="AN44" i="22"/>
  <c r="AN43" i="22"/>
  <c r="AN42" i="22"/>
  <c r="AN41" i="22"/>
  <c r="AN40" i="22"/>
  <c r="AN39" i="22"/>
  <c r="AN38" i="22"/>
  <c r="AN37" i="22"/>
  <c r="AN36" i="22"/>
  <c r="AN35" i="22"/>
  <c r="AN34" i="22"/>
  <c r="AN33" i="22"/>
  <c r="AN32" i="22"/>
  <c r="AN31" i="22"/>
  <c r="AN30" i="22"/>
  <c r="AN29" i="22"/>
  <c r="AN28" i="22"/>
  <c r="AN27" i="22"/>
  <c r="AN26" i="22"/>
  <c r="AN25" i="22"/>
  <c r="AN24" i="22"/>
  <c r="AN23" i="22"/>
  <c r="AN22" i="22"/>
  <c r="AN21" i="22"/>
  <c r="AN20" i="22"/>
  <c r="AN19" i="22"/>
  <c r="AN18" i="22"/>
  <c r="AN17" i="22"/>
  <c r="AN16" i="22"/>
  <c r="AN15" i="22"/>
  <c r="AN14" i="22"/>
  <c r="AN13" i="22"/>
  <c r="AN12" i="22"/>
  <c r="AN11" i="22"/>
  <c r="AN10" i="22"/>
  <c r="AN9" i="22"/>
  <c r="AN8" i="22"/>
  <c r="AN7" i="22"/>
  <c r="AN6" i="22"/>
  <c r="AN5" i="22"/>
  <c r="AN4" i="22"/>
  <c r="AN3" i="22"/>
  <c r="AJ26" i="3"/>
  <c r="AJ25" i="3"/>
  <c r="AJ24" i="3"/>
  <c r="AJ23" i="3"/>
  <c r="AJ22" i="3"/>
  <c r="AJ21" i="3"/>
  <c r="AJ20" i="3"/>
  <c r="AJ19" i="3"/>
  <c r="AJ18" i="3"/>
  <c r="AJ17" i="3"/>
  <c r="AJ16" i="3"/>
  <c r="AJ15" i="3"/>
  <c r="AJ14" i="3"/>
  <c r="AJ13" i="3"/>
  <c r="AJ12" i="3"/>
  <c r="AJ11" i="3"/>
  <c r="AJ10" i="3"/>
  <c r="AJ9" i="3"/>
  <c r="AJ8" i="3"/>
  <c r="AJ7" i="3"/>
  <c r="AM56" i="22"/>
  <c r="AM55" i="22"/>
  <c r="AM54" i="22"/>
  <c r="AM53" i="22"/>
  <c r="AM52" i="22"/>
  <c r="AM51" i="22"/>
  <c r="AM50" i="22"/>
  <c r="AM49" i="22"/>
  <c r="AM48" i="22"/>
  <c r="AM47" i="22"/>
  <c r="AM46" i="22"/>
  <c r="AM45" i="22"/>
  <c r="AM44" i="22"/>
  <c r="AM43" i="22"/>
  <c r="AM42" i="22"/>
  <c r="AM41" i="22"/>
  <c r="AM40" i="22"/>
  <c r="AM39" i="22"/>
  <c r="AM38" i="22"/>
  <c r="AM37" i="22"/>
  <c r="AM36" i="22"/>
  <c r="AM35" i="22"/>
  <c r="AM34" i="22"/>
  <c r="AM33" i="22"/>
  <c r="AM32" i="22"/>
  <c r="AM31" i="22"/>
  <c r="AM30" i="22"/>
  <c r="AM29" i="22"/>
  <c r="AM28" i="22"/>
  <c r="AM27" i="22"/>
  <c r="AM26" i="22"/>
  <c r="AM25" i="22"/>
  <c r="AM24" i="22"/>
  <c r="AM23" i="22"/>
  <c r="AM22" i="22"/>
  <c r="AM21" i="22"/>
  <c r="AM20" i="22"/>
  <c r="AM19" i="22"/>
  <c r="AM18" i="22"/>
  <c r="AM17" i="22"/>
  <c r="AM16" i="22"/>
  <c r="AM15" i="22"/>
  <c r="AM14" i="22"/>
  <c r="AM13" i="22"/>
  <c r="AM12" i="22"/>
  <c r="AM11" i="22"/>
  <c r="AM10" i="22"/>
  <c r="AM9" i="22"/>
  <c r="AM8" i="22"/>
  <c r="AM7" i="22"/>
  <c r="AM6" i="22"/>
  <c r="AM5" i="22"/>
  <c r="AM4" i="22"/>
  <c r="AM3" i="22"/>
  <c r="AI26" i="3"/>
  <c r="AI25" i="3"/>
  <c r="AI24" i="3"/>
  <c r="AI23" i="3"/>
  <c r="AI22" i="3"/>
  <c r="AI21" i="3"/>
  <c r="AI20" i="3"/>
  <c r="AI19" i="3"/>
  <c r="AI18" i="3"/>
  <c r="AI17" i="3"/>
  <c r="AI16" i="3"/>
  <c r="AI15" i="3"/>
  <c r="AI14" i="3"/>
  <c r="AI13" i="3"/>
  <c r="AI12" i="3"/>
  <c r="AI11" i="3"/>
  <c r="AI10" i="3"/>
  <c r="AI9" i="3"/>
  <c r="AI8" i="3"/>
  <c r="AI7" i="3"/>
  <c r="AL56" i="22"/>
  <c r="AL55" i="22"/>
  <c r="AL54" i="22"/>
  <c r="AL53" i="22"/>
  <c r="AL52" i="22"/>
  <c r="AL51" i="22"/>
  <c r="AL50" i="22"/>
  <c r="AL49" i="22"/>
  <c r="AL48" i="22"/>
  <c r="AL47" i="22"/>
  <c r="AL46" i="22"/>
  <c r="AL45" i="22"/>
  <c r="AL44" i="22"/>
  <c r="AL43" i="22"/>
  <c r="AL42" i="22"/>
  <c r="AL41" i="22"/>
  <c r="AL40" i="22"/>
  <c r="AL39" i="22"/>
  <c r="AL38" i="22"/>
  <c r="AL37" i="22"/>
  <c r="AL36" i="22"/>
  <c r="AL35" i="22"/>
  <c r="AL34" i="22"/>
  <c r="AL33" i="22"/>
  <c r="AL32" i="22"/>
  <c r="AL31" i="22"/>
  <c r="AL30" i="22"/>
  <c r="AL29" i="22"/>
  <c r="AL28" i="22"/>
  <c r="AL27" i="22"/>
  <c r="AL26" i="22"/>
  <c r="AL25" i="22"/>
  <c r="AL24" i="22"/>
  <c r="AL23" i="22"/>
  <c r="AL22" i="22"/>
  <c r="AL21" i="22"/>
  <c r="AL20" i="22"/>
  <c r="AL19" i="22"/>
  <c r="AL18" i="22"/>
  <c r="AL17" i="22"/>
  <c r="AL16" i="22"/>
  <c r="AL15" i="22"/>
  <c r="AL14" i="22"/>
  <c r="AL13" i="22"/>
  <c r="AL12" i="22"/>
  <c r="AL11" i="22"/>
  <c r="AL10" i="22"/>
  <c r="AL9" i="22"/>
  <c r="AL8" i="22"/>
  <c r="AL7" i="22"/>
  <c r="AL6" i="22"/>
  <c r="AL5" i="22"/>
  <c r="AL4" i="22"/>
  <c r="AL3" i="22"/>
  <c r="AH26" i="3"/>
  <c r="AH25" i="3"/>
  <c r="AH24" i="3"/>
  <c r="AH23" i="3"/>
  <c r="AH22" i="3"/>
  <c r="AH21" i="3"/>
  <c r="AH20" i="3"/>
  <c r="AH19" i="3"/>
  <c r="AH18" i="3"/>
  <c r="AH17" i="3"/>
  <c r="AH16" i="3"/>
  <c r="AH15" i="3"/>
  <c r="AH14" i="3"/>
  <c r="AH13" i="3"/>
  <c r="AH12" i="3"/>
  <c r="AH11" i="3"/>
  <c r="AH10" i="3"/>
  <c r="AH9" i="3"/>
  <c r="AH8" i="3"/>
  <c r="AH7" i="3"/>
  <c r="AK56" i="22"/>
  <c r="AK55" i="22"/>
  <c r="AK54" i="22"/>
  <c r="AK53" i="22"/>
  <c r="AK52" i="22"/>
  <c r="AK51" i="22"/>
  <c r="AK50" i="22"/>
  <c r="AK49" i="22"/>
  <c r="AK48" i="22"/>
  <c r="AK47" i="22"/>
  <c r="AK46" i="22"/>
  <c r="AK45" i="22"/>
  <c r="AK44" i="22"/>
  <c r="AK43" i="22"/>
  <c r="AK42" i="22"/>
  <c r="AK41" i="22"/>
  <c r="AK40" i="22"/>
  <c r="AK39" i="22"/>
  <c r="AK38" i="22"/>
  <c r="AK37" i="22"/>
  <c r="AK36" i="22"/>
  <c r="AK35" i="22"/>
  <c r="AK34" i="22"/>
  <c r="AK33" i="22"/>
  <c r="AK32" i="22"/>
  <c r="AK31" i="22"/>
  <c r="AK30" i="22"/>
  <c r="AK29" i="22"/>
  <c r="AK28" i="22"/>
  <c r="AK27" i="22"/>
  <c r="AK26" i="22"/>
  <c r="AK25" i="22"/>
  <c r="AK24" i="22"/>
  <c r="AK23" i="22"/>
  <c r="AK22" i="22"/>
  <c r="AK21" i="22"/>
  <c r="AK20" i="22"/>
  <c r="AK19" i="22"/>
  <c r="AK18" i="22"/>
  <c r="AK17" i="22"/>
  <c r="AK16" i="22"/>
  <c r="AK15" i="22"/>
  <c r="AK14" i="22"/>
  <c r="AK13" i="22"/>
  <c r="AK12" i="22"/>
  <c r="AK11" i="22"/>
  <c r="AK10" i="22"/>
  <c r="AK9" i="22"/>
  <c r="AK8" i="22"/>
  <c r="AK7" i="22"/>
  <c r="AK6" i="22"/>
  <c r="AK5" i="22"/>
  <c r="AK4" i="22"/>
  <c r="AK3" i="22"/>
  <c r="AG26" i="3"/>
  <c r="AG25" i="3"/>
  <c r="AG24" i="3"/>
  <c r="AG23" i="3"/>
  <c r="AG22" i="3"/>
  <c r="AG21" i="3"/>
  <c r="AG20" i="3"/>
  <c r="AG19" i="3"/>
  <c r="AG18" i="3"/>
  <c r="AG17" i="3"/>
  <c r="AG16" i="3"/>
  <c r="AG15" i="3"/>
  <c r="AG14" i="3"/>
  <c r="AG13" i="3"/>
  <c r="AG12" i="3"/>
  <c r="AG11" i="3"/>
  <c r="AG10" i="3"/>
  <c r="AG9" i="3"/>
  <c r="AG8" i="3"/>
  <c r="AG7" i="3"/>
  <c r="AJ56" i="22"/>
  <c r="AJ55" i="22"/>
  <c r="AJ54" i="22"/>
  <c r="AJ53" i="22"/>
  <c r="AJ52" i="22"/>
  <c r="AJ51" i="22"/>
  <c r="AJ50" i="22"/>
  <c r="AJ49" i="22"/>
  <c r="AJ48" i="22"/>
  <c r="AJ47" i="22"/>
  <c r="AJ46" i="22"/>
  <c r="AJ45" i="22"/>
  <c r="AJ44" i="22"/>
  <c r="AJ43" i="22"/>
  <c r="AJ42" i="22"/>
  <c r="AJ41" i="22"/>
  <c r="AJ40" i="22"/>
  <c r="AJ39" i="22"/>
  <c r="AJ38" i="22"/>
  <c r="AJ37" i="22"/>
  <c r="AJ36" i="22"/>
  <c r="AJ35" i="22"/>
  <c r="AJ34" i="22"/>
  <c r="AJ33" i="22"/>
  <c r="AJ32" i="22"/>
  <c r="AJ31" i="22"/>
  <c r="AJ30" i="22"/>
  <c r="AJ29" i="22"/>
  <c r="AJ28" i="22"/>
  <c r="AJ27" i="22"/>
  <c r="AJ26" i="22"/>
  <c r="AJ25" i="22"/>
  <c r="AJ24" i="22"/>
  <c r="AJ23" i="22"/>
  <c r="AJ22" i="22"/>
  <c r="AJ21" i="22"/>
  <c r="AJ20" i="22"/>
  <c r="AJ19" i="22"/>
  <c r="AJ18" i="22"/>
  <c r="AJ17" i="22"/>
  <c r="AJ16" i="22"/>
  <c r="AJ15" i="22"/>
  <c r="AJ14" i="22"/>
  <c r="AJ13" i="22"/>
  <c r="AJ12" i="22"/>
  <c r="AJ11" i="22"/>
  <c r="AJ10" i="22"/>
  <c r="AJ9" i="22"/>
  <c r="AJ8" i="22"/>
  <c r="AJ7" i="22"/>
  <c r="AJ6" i="22"/>
  <c r="AJ5" i="22"/>
  <c r="AJ4" i="22"/>
  <c r="AJ3" i="22"/>
  <c r="AF26" i="3"/>
  <c r="AF25" i="3"/>
  <c r="AF24" i="3"/>
  <c r="AF23" i="3"/>
  <c r="AF22" i="3"/>
  <c r="AF21" i="3"/>
  <c r="AF20" i="3"/>
  <c r="AF19" i="3"/>
  <c r="AF18" i="3"/>
  <c r="AF17" i="3"/>
  <c r="AF16" i="3"/>
  <c r="AF15" i="3"/>
  <c r="AF14" i="3"/>
  <c r="AF13" i="3"/>
  <c r="AF12" i="3"/>
  <c r="AF11" i="3"/>
  <c r="AF10" i="3"/>
  <c r="AF9" i="3"/>
  <c r="AF8" i="3"/>
  <c r="AF7" i="3"/>
  <c r="AI56" i="22"/>
  <c r="AI55" i="22"/>
  <c r="AI54" i="22"/>
  <c r="AI53" i="22"/>
  <c r="AI52" i="22"/>
  <c r="AI51" i="22"/>
  <c r="AI50" i="22"/>
  <c r="AI49" i="22"/>
  <c r="AI48" i="22"/>
  <c r="AI47" i="22"/>
  <c r="AI46" i="22"/>
  <c r="AI45" i="22"/>
  <c r="AI44" i="22"/>
  <c r="AI43" i="22"/>
  <c r="AI42" i="22"/>
  <c r="AI41" i="22"/>
  <c r="AI40" i="22"/>
  <c r="AI39" i="22"/>
  <c r="AI38" i="22"/>
  <c r="AI37" i="22"/>
  <c r="AI36" i="22"/>
  <c r="AI35" i="22"/>
  <c r="AI34" i="22"/>
  <c r="AI33" i="22"/>
  <c r="AI32" i="22"/>
  <c r="AI31" i="22"/>
  <c r="AI30" i="22"/>
  <c r="AI29" i="22"/>
  <c r="AI28" i="22"/>
  <c r="AI27" i="22"/>
  <c r="AI26" i="22"/>
  <c r="AI25" i="22"/>
  <c r="AI24" i="22"/>
  <c r="AI23" i="22"/>
  <c r="AI22" i="22"/>
  <c r="AI21" i="22"/>
  <c r="AI20" i="22"/>
  <c r="AI19" i="22"/>
  <c r="AI18" i="22"/>
  <c r="AI17" i="22"/>
  <c r="AI16" i="22"/>
  <c r="AI15" i="22"/>
  <c r="AI14" i="22"/>
  <c r="AI13" i="22"/>
  <c r="AI12" i="22"/>
  <c r="AI11" i="22"/>
  <c r="AI10" i="22"/>
  <c r="AI9" i="22"/>
  <c r="AI8" i="22"/>
  <c r="AI7" i="22"/>
  <c r="AI6" i="22"/>
  <c r="AI5" i="22"/>
  <c r="AI4" i="22"/>
  <c r="AI3" i="22"/>
  <c r="AE26" i="3"/>
  <c r="AE25" i="3"/>
  <c r="AE24" i="3"/>
  <c r="AE23" i="3"/>
  <c r="AE22" i="3"/>
  <c r="AE21" i="3"/>
  <c r="AE20" i="3"/>
  <c r="AE19" i="3"/>
  <c r="AE18" i="3"/>
  <c r="AE17" i="3"/>
  <c r="AE16" i="3"/>
  <c r="AE15" i="3"/>
  <c r="AE14" i="3"/>
  <c r="AE13" i="3"/>
  <c r="AE12" i="3"/>
  <c r="AE11" i="3"/>
  <c r="AE10" i="3"/>
  <c r="AE9" i="3"/>
  <c r="AE8" i="3"/>
  <c r="AE7" i="3"/>
  <c r="AH56" i="22"/>
  <c r="AH55" i="22"/>
  <c r="AH54" i="22"/>
  <c r="AH53" i="22"/>
  <c r="AH52" i="22"/>
  <c r="AH51" i="22"/>
  <c r="AH50" i="22"/>
  <c r="AH49" i="22"/>
  <c r="AH48" i="22"/>
  <c r="AH47" i="22"/>
  <c r="AH46" i="22"/>
  <c r="AH45" i="22"/>
  <c r="AH44" i="22"/>
  <c r="AH43" i="22"/>
  <c r="AH42" i="22"/>
  <c r="AH41" i="22"/>
  <c r="AH40" i="22"/>
  <c r="AH39" i="22"/>
  <c r="AH38" i="22"/>
  <c r="AH37" i="22"/>
  <c r="AH36" i="22"/>
  <c r="AH35" i="22"/>
  <c r="AH34" i="22"/>
  <c r="AH33" i="22"/>
  <c r="AH32" i="22"/>
  <c r="AH31" i="22"/>
  <c r="AH30" i="22"/>
  <c r="AH29" i="22"/>
  <c r="AH28" i="22"/>
  <c r="AH27" i="22"/>
  <c r="AH26" i="22"/>
  <c r="AH25" i="22"/>
  <c r="AH24" i="22"/>
  <c r="AH23" i="22"/>
  <c r="AH22" i="22"/>
  <c r="AH21" i="22"/>
  <c r="AH20" i="22"/>
  <c r="AH19" i="22"/>
  <c r="AH18" i="22"/>
  <c r="AH17" i="22"/>
  <c r="AH16" i="22"/>
  <c r="AH15" i="22"/>
  <c r="AH14" i="22"/>
  <c r="AH13" i="22"/>
  <c r="AH12" i="22"/>
  <c r="AH11" i="22"/>
  <c r="AH10" i="22"/>
  <c r="AH9" i="22"/>
  <c r="AH8" i="22"/>
  <c r="AH7" i="22"/>
  <c r="AH6" i="22"/>
  <c r="AH5" i="22"/>
  <c r="AH4" i="22"/>
  <c r="AH3" i="22"/>
  <c r="AD26" i="3"/>
  <c r="AD25" i="3"/>
  <c r="AD24" i="3"/>
  <c r="AD23" i="3"/>
  <c r="AD22" i="3"/>
  <c r="AD21" i="3"/>
  <c r="AD20" i="3"/>
  <c r="AD19" i="3"/>
  <c r="AD18" i="3"/>
  <c r="AD17" i="3"/>
  <c r="AD16" i="3"/>
  <c r="AD15" i="3"/>
  <c r="AD14" i="3"/>
  <c r="AD13" i="3"/>
  <c r="AD12" i="3"/>
  <c r="AD11" i="3"/>
  <c r="AD10" i="3"/>
  <c r="AD9" i="3"/>
  <c r="AD8" i="3"/>
  <c r="AD7" i="3"/>
  <c r="AG56" i="22"/>
  <c r="AG55" i="22"/>
  <c r="AG54" i="22"/>
  <c r="AG53" i="22"/>
  <c r="AG52" i="22"/>
  <c r="AG51" i="22"/>
  <c r="AG50" i="22"/>
  <c r="AG49" i="22"/>
  <c r="AG48" i="22"/>
  <c r="AG47" i="22"/>
  <c r="AG46" i="22"/>
  <c r="AG45" i="22"/>
  <c r="AG44" i="22"/>
  <c r="AG43" i="22"/>
  <c r="AG42" i="22"/>
  <c r="AG41" i="22"/>
  <c r="AG40" i="22"/>
  <c r="AG39" i="22"/>
  <c r="AG38" i="22"/>
  <c r="AG37" i="22"/>
  <c r="AG36" i="22"/>
  <c r="AG35" i="22"/>
  <c r="AG34" i="22"/>
  <c r="AG33" i="22"/>
  <c r="AG32" i="22"/>
  <c r="AG31" i="22"/>
  <c r="AG30" i="22"/>
  <c r="AG29" i="22"/>
  <c r="AG28" i="22"/>
  <c r="AG27" i="22"/>
  <c r="AG26" i="22"/>
  <c r="AG25" i="22"/>
  <c r="AG24" i="22"/>
  <c r="AG23" i="22"/>
  <c r="AG22" i="22"/>
  <c r="AG21" i="22"/>
  <c r="AG20" i="22"/>
  <c r="AG19" i="22"/>
  <c r="AG18" i="22"/>
  <c r="AG17" i="22"/>
  <c r="AG16" i="22"/>
  <c r="AG15" i="22"/>
  <c r="AG14" i="22"/>
  <c r="AG13" i="22"/>
  <c r="AG12" i="22"/>
  <c r="AG11" i="22"/>
  <c r="AG10" i="22"/>
  <c r="AG9" i="22"/>
  <c r="AG8" i="22"/>
  <c r="AG7" i="22"/>
  <c r="AG6" i="22"/>
  <c r="AG5" i="22"/>
  <c r="AG4" i="22"/>
  <c r="AG3" i="22"/>
  <c r="AC26" i="3"/>
  <c r="AC25" i="3"/>
  <c r="AC24" i="3"/>
  <c r="AC23" i="3"/>
  <c r="AC22" i="3"/>
  <c r="AC21" i="3"/>
  <c r="AC20" i="3"/>
  <c r="AC19" i="3"/>
  <c r="AC18" i="3"/>
  <c r="AC17" i="3"/>
  <c r="AC16" i="3"/>
  <c r="AC15" i="3"/>
  <c r="AC14" i="3"/>
  <c r="AC13" i="3"/>
  <c r="AC12" i="3"/>
  <c r="AC11" i="3"/>
  <c r="AC10" i="3"/>
  <c r="AC9" i="3"/>
  <c r="AC8" i="3"/>
  <c r="AC7" i="3"/>
  <c r="AF56" i="22"/>
  <c r="AF55" i="22"/>
  <c r="AF54" i="22"/>
  <c r="AF53" i="22"/>
  <c r="AF52" i="22"/>
  <c r="AF51" i="22"/>
  <c r="AF50" i="22"/>
  <c r="AF49" i="22"/>
  <c r="AF48" i="22"/>
  <c r="AF47" i="22"/>
  <c r="AF46" i="22"/>
  <c r="AF45" i="22"/>
  <c r="AF44" i="22"/>
  <c r="AF43" i="22"/>
  <c r="AF42" i="22"/>
  <c r="AF41" i="22"/>
  <c r="AF40" i="22"/>
  <c r="AF39" i="22"/>
  <c r="AF38" i="22"/>
  <c r="AF37" i="22"/>
  <c r="AF36" i="22"/>
  <c r="AF35" i="22"/>
  <c r="AF34" i="22"/>
  <c r="AF33" i="22"/>
  <c r="AF32" i="22"/>
  <c r="AF31" i="22"/>
  <c r="AF30" i="22"/>
  <c r="AF29" i="22"/>
  <c r="AF28" i="22"/>
  <c r="AF27" i="22"/>
  <c r="AF26" i="22"/>
  <c r="AF25" i="22"/>
  <c r="AF24" i="22"/>
  <c r="AF23" i="22"/>
  <c r="AF22" i="22"/>
  <c r="AF21" i="22"/>
  <c r="AF20" i="22"/>
  <c r="AF19" i="22"/>
  <c r="AF18" i="22"/>
  <c r="AF17" i="22"/>
  <c r="AF16" i="22"/>
  <c r="AF15" i="22"/>
  <c r="AF14" i="22"/>
  <c r="AF13" i="22"/>
  <c r="AF12" i="22"/>
  <c r="AF11" i="22"/>
  <c r="AF10" i="22"/>
  <c r="AF9" i="22"/>
  <c r="AF8" i="22"/>
  <c r="AF7" i="22"/>
  <c r="AF6" i="22"/>
  <c r="AF5" i="22"/>
  <c r="AF4" i="22"/>
  <c r="AF3" i="22"/>
  <c r="AB26" i="3"/>
  <c r="AB25" i="3"/>
  <c r="AB24" i="3"/>
  <c r="AB23" i="3"/>
  <c r="AB22" i="3"/>
  <c r="AB21" i="3"/>
  <c r="AB20" i="3"/>
  <c r="AB19" i="3"/>
  <c r="AB18" i="3"/>
  <c r="AB17" i="3"/>
  <c r="AB16" i="3"/>
  <c r="AB15" i="3"/>
  <c r="AB14" i="3"/>
  <c r="AB13" i="3"/>
  <c r="AB12" i="3"/>
  <c r="AB11" i="3"/>
  <c r="AB10" i="3"/>
  <c r="AB9" i="3"/>
  <c r="AB8" i="3"/>
  <c r="AB7" i="3"/>
  <c r="AE56" i="22"/>
  <c r="AE55" i="22"/>
  <c r="AE54" i="22"/>
  <c r="AE53" i="22"/>
  <c r="AE52" i="22"/>
  <c r="AE51" i="22"/>
  <c r="AE50" i="22"/>
  <c r="AE49" i="22"/>
  <c r="AE48" i="22"/>
  <c r="AE47" i="22"/>
  <c r="AE46" i="22"/>
  <c r="AE45" i="22"/>
  <c r="AE44" i="22"/>
  <c r="AE43" i="22"/>
  <c r="AE42" i="22"/>
  <c r="AE41" i="22"/>
  <c r="AE40" i="22"/>
  <c r="AE39" i="22"/>
  <c r="AE38" i="22"/>
  <c r="AE37" i="22"/>
  <c r="AE36" i="22"/>
  <c r="AE35" i="22"/>
  <c r="AE34" i="22"/>
  <c r="AE33" i="22"/>
  <c r="AE32" i="22"/>
  <c r="AE31" i="22"/>
  <c r="AE30" i="22"/>
  <c r="AE29" i="22"/>
  <c r="AE28" i="22"/>
  <c r="AE27" i="22"/>
  <c r="AE26" i="22"/>
  <c r="AE25" i="22"/>
  <c r="AE24" i="22"/>
  <c r="AE23" i="22"/>
  <c r="AE22" i="22"/>
  <c r="AE21" i="22"/>
  <c r="AE20" i="22"/>
  <c r="AE19" i="22"/>
  <c r="AE18" i="22"/>
  <c r="AE17" i="22"/>
  <c r="AE16" i="22"/>
  <c r="AE15" i="22"/>
  <c r="AE14" i="22"/>
  <c r="AE13" i="22"/>
  <c r="AE12" i="22"/>
  <c r="AE11" i="22"/>
  <c r="AE10" i="22"/>
  <c r="AE9" i="22"/>
  <c r="AE8" i="22"/>
  <c r="AE7" i="22"/>
  <c r="AE6" i="22"/>
  <c r="AE5" i="22"/>
  <c r="AE4" i="22"/>
  <c r="AE3" i="22"/>
  <c r="AA26" i="3"/>
  <c r="AA25" i="3"/>
  <c r="AA24" i="3"/>
  <c r="AA23" i="3"/>
  <c r="AA22" i="3"/>
  <c r="AA21" i="3"/>
  <c r="AA20" i="3"/>
  <c r="AA19" i="3"/>
  <c r="AA18" i="3"/>
  <c r="AA17" i="3"/>
  <c r="AA16" i="3"/>
  <c r="AA15" i="3"/>
  <c r="AA14" i="3"/>
  <c r="AA13" i="3"/>
  <c r="AA12" i="3"/>
  <c r="AA11" i="3"/>
  <c r="AA10" i="3"/>
  <c r="AA9" i="3"/>
  <c r="AA8" i="3"/>
  <c r="AA7" i="3"/>
  <c r="AD56" i="22"/>
  <c r="AD55" i="22"/>
  <c r="AD54" i="22"/>
  <c r="AD53" i="22"/>
  <c r="AD52" i="22"/>
  <c r="AD51" i="22"/>
  <c r="AD50" i="22"/>
  <c r="AD49" i="22"/>
  <c r="AD48" i="22"/>
  <c r="AD47" i="22"/>
  <c r="AD46" i="22"/>
  <c r="AD45" i="22"/>
  <c r="AD44" i="22"/>
  <c r="AD43" i="22"/>
  <c r="AD42" i="22"/>
  <c r="AD41" i="22"/>
  <c r="AD40" i="22"/>
  <c r="AD39" i="22"/>
  <c r="AD38" i="22"/>
  <c r="AD37" i="22"/>
  <c r="AD36" i="22"/>
  <c r="AD35" i="22"/>
  <c r="AD34" i="22"/>
  <c r="AD33" i="22"/>
  <c r="AD32" i="22"/>
  <c r="AD31" i="22"/>
  <c r="AD30" i="22"/>
  <c r="AD29" i="22"/>
  <c r="AD28" i="22"/>
  <c r="AD27" i="22"/>
  <c r="AD26" i="22"/>
  <c r="AD25" i="22"/>
  <c r="AD24" i="22"/>
  <c r="AD23" i="22"/>
  <c r="AD22" i="22"/>
  <c r="AD21" i="22"/>
  <c r="AD20" i="22"/>
  <c r="AD19" i="22"/>
  <c r="AD18" i="22"/>
  <c r="AD17" i="22"/>
  <c r="AD16" i="22"/>
  <c r="AD15" i="22"/>
  <c r="AD14" i="22"/>
  <c r="AD13" i="22"/>
  <c r="AD12" i="22"/>
  <c r="AD11" i="22"/>
  <c r="AD10" i="22"/>
  <c r="AD9" i="22"/>
  <c r="AD8" i="22"/>
  <c r="AD7" i="22"/>
  <c r="AD6" i="22"/>
  <c r="AD5" i="22"/>
  <c r="AD4" i="22"/>
  <c r="AD3" i="22"/>
  <c r="Z26" i="3"/>
  <c r="Z25" i="3"/>
  <c r="Z24" i="3"/>
  <c r="Z23" i="3"/>
  <c r="Z22" i="3"/>
  <c r="Z21" i="3"/>
  <c r="Z20" i="3"/>
  <c r="Z19" i="3"/>
  <c r="Z18" i="3"/>
  <c r="Z17" i="3"/>
  <c r="Z16" i="3"/>
  <c r="Z15" i="3"/>
  <c r="Z14" i="3"/>
  <c r="Z13" i="3"/>
  <c r="Z12" i="3"/>
  <c r="Z11" i="3"/>
  <c r="Z10" i="3"/>
  <c r="Z9" i="3"/>
  <c r="Z8" i="3"/>
  <c r="Z7" i="3"/>
  <c r="AC56" i="22"/>
  <c r="AC55" i="22"/>
  <c r="AC54" i="22"/>
  <c r="AC53" i="22"/>
  <c r="AC52" i="22"/>
  <c r="AC51" i="22"/>
  <c r="AC50" i="22"/>
  <c r="AC49" i="22"/>
  <c r="AC48" i="22"/>
  <c r="AC47" i="22"/>
  <c r="AC46" i="22"/>
  <c r="AC45" i="22"/>
  <c r="AC44" i="22"/>
  <c r="AC43" i="22"/>
  <c r="AC42" i="22"/>
  <c r="AC41" i="22"/>
  <c r="AC40" i="22"/>
  <c r="AC39" i="22"/>
  <c r="AC38" i="22"/>
  <c r="AC37" i="22"/>
  <c r="AC36" i="22"/>
  <c r="AC35" i="22"/>
  <c r="AC34" i="22"/>
  <c r="AC33" i="22"/>
  <c r="AC32" i="22"/>
  <c r="AC31" i="22"/>
  <c r="AC30" i="22"/>
  <c r="AC29" i="22"/>
  <c r="AC28" i="22"/>
  <c r="AC27" i="22"/>
  <c r="AC26" i="22"/>
  <c r="AC25" i="22"/>
  <c r="AC24" i="22"/>
  <c r="AC23" i="22"/>
  <c r="AC22" i="22"/>
  <c r="AC21" i="22"/>
  <c r="AC20" i="22"/>
  <c r="AC19" i="22"/>
  <c r="AC18" i="22"/>
  <c r="AC17" i="22"/>
  <c r="AC16" i="22"/>
  <c r="AC15" i="22"/>
  <c r="AC14" i="22"/>
  <c r="AC13" i="22"/>
  <c r="AC12" i="22"/>
  <c r="AC11" i="22"/>
  <c r="AC10" i="22"/>
  <c r="AC9" i="22"/>
  <c r="AC8" i="22"/>
  <c r="AC7" i="22"/>
  <c r="AC6" i="22"/>
  <c r="AC5" i="22"/>
  <c r="AC4" i="22"/>
  <c r="AC3" i="22"/>
  <c r="Y26" i="3"/>
  <c r="Y25" i="3"/>
  <c r="Y24" i="3"/>
  <c r="Y23" i="3"/>
  <c r="Y22" i="3"/>
  <c r="Y21" i="3"/>
  <c r="Y20" i="3"/>
  <c r="Y19" i="3"/>
  <c r="Y18" i="3"/>
  <c r="Y17" i="3"/>
  <c r="Y16" i="3"/>
  <c r="Y15" i="3"/>
  <c r="Y14" i="3"/>
  <c r="Y13" i="3"/>
  <c r="Y12" i="3"/>
  <c r="Y11" i="3"/>
  <c r="Y10" i="3"/>
  <c r="Y9" i="3"/>
  <c r="Y8" i="3"/>
  <c r="Y7" i="3"/>
  <c r="AB56" i="22"/>
  <c r="AB55" i="22"/>
  <c r="AB54" i="22"/>
  <c r="AB53" i="22"/>
  <c r="AB52" i="22"/>
  <c r="AB51" i="22"/>
  <c r="AB50" i="22"/>
  <c r="AB49" i="22"/>
  <c r="AB48" i="22"/>
  <c r="AB47" i="22"/>
  <c r="AB46" i="22"/>
  <c r="AB45" i="22"/>
  <c r="AB44" i="22"/>
  <c r="AB43" i="22"/>
  <c r="AB42" i="22"/>
  <c r="AB41" i="22"/>
  <c r="AB40" i="22"/>
  <c r="AB39" i="22"/>
  <c r="AB38" i="22"/>
  <c r="AB37" i="22"/>
  <c r="AB36" i="22"/>
  <c r="AB35" i="22"/>
  <c r="AB34" i="22"/>
  <c r="AB33" i="22"/>
  <c r="AB32" i="22"/>
  <c r="AB31" i="22"/>
  <c r="AB30" i="22"/>
  <c r="AB29" i="22"/>
  <c r="AB28" i="22"/>
  <c r="AB27" i="22"/>
  <c r="AB26" i="22"/>
  <c r="AB25" i="22"/>
  <c r="AB24" i="22"/>
  <c r="AB23" i="22"/>
  <c r="AB22" i="22"/>
  <c r="AB21" i="22"/>
  <c r="AB20" i="22"/>
  <c r="AB19" i="22"/>
  <c r="AB18" i="22"/>
  <c r="AB17" i="22"/>
  <c r="AB16" i="22"/>
  <c r="AB15" i="22"/>
  <c r="AB14" i="22"/>
  <c r="AB13" i="22"/>
  <c r="AB12" i="22"/>
  <c r="AB11" i="22"/>
  <c r="AB10" i="22"/>
  <c r="AB9" i="22"/>
  <c r="AB8" i="22"/>
  <c r="AB7" i="22"/>
  <c r="AB6" i="22"/>
  <c r="AB5" i="22"/>
  <c r="AB4" i="22"/>
  <c r="AB3" i="22"/>
  <c r="X26" i="3"/>
  <c r="X25" i="3"/>
  <c r="X24" i="3"/>
  <c r="X23" i="3"/>
  <c r="X22" i="3"/>
  <c r="X21" i="3"/>
  <c r="X20" i="3"/>
  <c r="X19" i="3"/>
  <c r="X18" i="3"/>
  <c r="X17" i="3"/>
  <c r="X16" i="3"/>
  <c r="X15" i="3"/>
  <c r="X14" i="3"/>
  <c r="X13" i="3"/>
  <c r="X12" i="3"/>
  <c r="X11" i="3"/>
  <c r="X10" i="3"/>
  <c r="X9" i="3"/>
  <c r="X8" i="3"/>
  <c r="X7" i="3"/>
  <c r="AA56" i="22"/>
  <c r="AA55" i="22"/>
  <c r="AA54" i="22"/>
  <c r="AA53" i="22"/>
  <c r="AA52" i="22"/>
  <c r="AA51" i="22"/>
  <c r="AA50" i="22"/>
  <c r="AA49" i="22"/>
  <c r="AA48" i="22"/>
  <c r="AA47" i="22"/>
  <c r="AA46" i="22"/>
  <c r="AA45" i="22"/>
  <c r="AA44" i="22"/>
  <c r="AA43" i="22"/>
  <c r="AA42" i="22"/>
  <c r="AA41" i="22"/>
  <c r="AA40" i="22"/>
  <c r="AA39" i="22"/>
  <c r="AA38" i="22"/>
  <c r="AA37" i="22"/>
  <c r="AA36" i="22"/>
  <c r="AA35" i="22"/>
  <c r="AA34" i="22"/>
  <c r="AA33" i="22"/>
  <c r="AA32" i="22"/>
  <c r="AA31" i="22"/>
  <c r="AA30" i="22"/>
  <c r="AA29" i="22"/>
  <c r="AA28" i="22"/>
  <c r="AA27" i="22"/>
  <c r="AA26" i="22"/>
  <c r="AA25" i="22"/>
  <c r="AA24" i="22"/>
  <c r="AA23" i="22"/>
  <c r="AA22" i="22"/>
  <c r="AA21" i="22"/>
  <c r="AA20" i="22"/>
  <c r="AA19" i="22"/>
  <c r="AA18" i="22"/>
  <c r="AA17" i="22"/>
  <c r="AA16" i="22"/>
  <c r="AA15" i="22"/>
  <c r="AA14" i="22"/>
  <c r="AA13" i="22"/>
  <c r="AA12" i="22"/>
  <c r="AA11" i="22"/>
  <c r="AA10" i="22"/>
  <c r="AA9" i="22"/>
  <c r="AA8" i="22"/>
  <c r="AA7" i="22"/>
  <c r="AA6" i="22"/>
  <c r="AA5" i="22"/>
  <c r="AA4" i="22"/>
  <c r="AA3" i="22"/>
  <c r="W26" i="3"/>
  <c r="W25" i="3"/>
  <c r="W24" i="3"/>
  <c r="W23" i="3"/>
  <c r="W22" i="3"/>
  <c r="W21" i="3"/>
  <c r="W20" i="3"/>
  <c r="W19" i="3"/>
  <c r="W18" i="3"/>
  <c r="W17" i="3"/>
  <c r="W16" i="3"/>
  <c r="W15" i="3"/>
  <c r="W14" i="3"/>
  <c r="W13" i="3"/>
  <c r="W12" i="3"/>
  <c r="W11" i="3"/>
  <c r="W10" i="3"/>
  <c r="W9" i="3"/>
  <c r="W8" i="3"/>
  <c r="W7" i="3"/>
  <c r="Z56" i="22"/>
  <c r="Z55" i="22"/>
  <c r="Z54" i="22"/>
  <c r="Z53" i="22"/>
  <c r="Z52" i="22"/>
  <c r="Z51" i="22"/>
  <c r="Z50" i="22"/>
  <c r="Z49" i="22"/>
  <c r="Z48" i="22"/>
  <c r="Z47" i="22"/>
  <c r="Z46" i="22"/>
  <c r="Z45" i="22"/>
  <c r="Z44" i="22"/>
  <c r="Z43" i="22"/>
  <c r="Z42" i="22"/>
  <c r="Z41" i="22"/>
  <c r="Z40" i="22"/>
  <c r="Z39" i="22"/>
  <c r="Z38" i="22"/>
  <c r="Z37" i="22"/>
  <c r="Z36" i="22"/>
  <c r="Z35" i="22"/>
  <c r="Z34" i="22"/>
  <c r="Z33" i="22"/>
  <c r="Z32" i="22"/>
  <c r="Z31" i="22"/>
  <c r="Z30" i="22"/>
  <c r="Z29" i="22"/>
  <c r="Z28" i="22"/>
  <c r="Z27" i="22"/>
  <c r="Z26" i="22"/>
  <c r="Z25" i="22"/>
  <c r="Z24" i="22"/>
  <c r="Z23" i="22"/>
  <c r="Z22" i="22"/>
  <c r="Z21" i="22"/>
  <c r="Z20" i="22"/>
  <c r="Z19" i="22"/>
  <c r="Z18" i="22"/>
  <c r="Z17" i="22"/>
  <c r="Z16" i="22"/>
  <c r="Z15" i="22"/>
  <c r="Z14" i="22"/>
  <c r="Z13" i="22"/>
  <c r="Z12" i="22"/>
  <c r="Z11" i="22"/>
  <c r="Z10" i="22"/>
  <c r="Z9" i="22"/>
  <c r="Z8" i="22"/>
  <c r="Z7" i="22"/>
  <c r="Z6" i="22"/>
  <c r="Z5" i="22"/>
  <c r="Z4" i="22"/>
  <c r="Z3" i="22"/>
  <c r="V26" i="3"/>
  <c r="V25" i="3"/>
  <c r="V24" i="3"/>
  <c r="V23" i="3"/>
  <c r="V22" i="3"/>
  <c r="V21" i="3"/>
  <c r="V20" i="3"/>
  <c r="V19" i="3"/>
  <c r="V18" i="3"/>
  <c r="V17" i="3"/>
  <c r="V16" i="3"/>
  <c r="V15" i="3"/>
  <c r="V14" i="3"/>
  <c r="V13" i="3"/>
  <c r="V12" i="3"/>
  <c r="V11" i="3"/>
  <c r="V10" i="3"/>
  <c r="V9" i="3"/>
  <c r="V8" i="3"/>
  <c r="V7" i="3"/>
  <c r="Y56" i="22"/>
  <c r="Y55" i="22"/>
  <c r="Y54" i="22"/>
  <c r="Y53" i="22"/>
  <c r="Y52" i="22"/>
  <c r="Y51" i="22"/>
  <c r="Y50" i="22"/>
  <c r="Y49" i="22"/>
  <c r="Y48" i="22"/>
  <c r="Y47" i="22"/>
  <c r="Y46" i="22"/>
  <c r="Y45" i="22"/>
  <c r="Y44" i="22"/>
  <c r="Y43" i="22"/>
  <c r="Y42" i="22"/>
  <c r="Y41" i="22"/>
  <c r="Y40" i="22"/>
  <c r="Y39" i="22"/>
  <c r="Y38" i="22"/>
  <c r="Y37" i="22"/>
  <c r="Y36" i="22"/>
  <c r="Y35" i="22"/>
  <c r="Y34" i="22"/>
  <c r="Y33" i="22"/>
  <c r="Y32" i="22"/>
  <c r="Y31" i="22"/>
  <c r="Y30" i="22"/>
  <c r="Y29" i="22"/>
  <c r="Y28" i="22"/>
  <c r="Y27" i="22"/>
  <c r="Y26" i="22"/>
  <c r="Y25" i="22"/>
  <c r="Y24" i="22"/>
  <c r="Y23" i="22"/>
  <c r="Y22" i="22"/>
  <c r="Y21" i="22"/>
  <c r="Y20" i="22"/>
  <c r="Y19" i="22"/>
  <c r="Y18" i="22"/>
  <c r="Y17" i="22"/>
  <c r="Y16" i="22"/>
  <c r="Y15" i="22"/>
  <c r="Y14" i="22"/>
  <c r="Y13" i="22"/>
  <c r="Y12" i="22"/>
  <c r="Y11" i="22"/>
  <c r="Y10" i="22"/>
  <c r="Y9" i="22"/>
  <c r="Y8" i="22"/>
  <c r="Y7" i="22"/>
  <c r="Y6" i="22"/>
  <c r="Y5" i="22"/>
  <c r="Y4" i="22"/>
  <c r="Y3" i="22"/>
  <c r="U26" i="3"/>
  <c r="U25" i="3"/>
  <c r="U24" i="3"/>
  <c r="U23" i="3"/>
  <c r="U22" i="3"/>
  <c r="U21" i="3"/>
  <c r="U20" i="3"/>
  <c r="U19" i="3"/>
  <c r="U18" i="3"/>
  <c r="U17" i="3"/>
  <c r="U16" i="3"/>
  <c r="U15" i="3"/>
  <c r="U14" i="3"/>
  <c r="U13" i="3"/>
  <c r="U12" i="3"/>
  <c r="U11" i="3"/>
  <c r="U10" i="3"/>
  <c r="U9" i="3"/>
  <c r="U8" i="3"/>
  <c r="U7" i="3"/>
  <c r="X56" i="22"/>
  <c r="X55" i="22"/>
  <c r="X54" i="22"/>
  <c r="X53" i="22"/>
  <c r="X52" i="22"/>
  <c r="X51" i="22"/>
  <c r="X50" i="22"/>
  <c r="X49" i="22"/>
  <c r="X48" i="22"/>
  <c r="X47" i="22"/>
  <c r="X46" i="22"/>
  <c r="X45" i="22"/>
  <c r="X44" i="22"/>
  <c r="X43" i="22"/>
  <c r="X42" i="22"/>
  <c r="X41" i="22"/>
  <c r="X40" i="22"/>
  <c r="X39" i="22"/>
  <c r="X38" i="22"/>
  <c r="X37" i="22"/>
  <c r="X36" i="22"/>
  <c r="X35" i="22"/>
  <c r="X34" i="22"/>
  <c r="X33" i="22"/>
  <c r="X32" i="22"/>
  <c r="X31" i="22"/>
  <c r="X30" i="22"/>
  <c r="X29" i="22"/>
  <c r="X28" i="22"/>
  <c r="X27" i="22"/>
  <c r="X26" i="22"/>
  <c r="X25" i="22"/>
  <c r="X24" i="22"/>
  <c r="X23" i="22"/>
  <c r="X22" i="22"/>
  <c r="X21" i="22"/>
  <c r="X20" i="22"/>
  <c r="X19" i="22"/>
  <c r="X18" i="22"/>
  <c r="X17" i="22"/>
  <c r="X16" i="22"/>
  <c r="X15" i="22"/>
  <c r="X14" i="22"/>
  <c r="X13" i="22"/>
  <c r="X12" i="22"/>
  <c r="X11" i="22"/>
  <c r="X10" i="22"/>
  <c r="X9" i="22"/>
  <c r="X8" i="22"/>
  <c r="X7" i="22"/>
  <c r="X6" i="22"/>
  <c r="X5" i="22"/>
  <c r="X4" i="22"/>
  <c r="X3" i="22"/>
  <c r="T26" i="3"/>
  <c r="T25" i="3"/>
  <c r="T24" i="3"/>
  <c r="T23" i="3"/>
  <c r="T22" i="3"/>
  <c r="T21" i="3"/>
  <c r="T20" i="3"/>
  <c r="T19" i="3"/>
  <c r="T18" i="3"/>
  <c r="T17" i="3"/>
  <c r="T16" i="3"/>
  <c r="T15" i="3"/>
  <c r="T14" i="3"/>
  <c r="T13" i="3"/>
  <c r="T12" i="3"/>
  <c r="T11" i="3"/>
  <c r="T10" i="3"/>
  <c r="T9" i="3"/>
  <c r="T8" i="3"/>
  <c r="T7" i="3"/>
  <c r="W56" i="22"/>
  <c r="W55" i="22"/>
  <c r="W54" i="22"/>
  <c r="W53" i="22"/>
  <c r="W52" i="22"/>
  <c r="W51" i="22"/>
  <c r="W50" i="22"/>
  <c r="W49" i="22"/>
  <c r="W48" i="22"/>
  <c r="W47" i="22"/>
  <c r="W46" i="22"/>
  <c r="W45" i="22"/>
  <c r="W44" i="22"/>
  <c r="W43" i="22"/>
  <c r="W42" i="22"/>
  <c r="W41" i="22"/>
  <c r="W40" i="22"/>
  <c r="W39" i="22"/>
  <c r="W38" i="22"/>
  <c r="W37" i="22"/>
  <c r="W36" i="22"/>
  <c r="W35" i="22"/>
  <c r="W34" i="22"/>
  <c r="W33" i="22"/>
  <c r="W32" i="22"/>
  <c r="W31" i="22"/>
  <c r="W30" i="22"/>
  <c r="W29" i="22"/>
  <c r="W28" i="22"/>
  <c r="W27" i="22"/>
  <c r="W26" i="22"/>
  <c r="W25" i="22"/>
  <c r="W24" i="22"/>
  <c r="W23" i="22"/>
  <c r="W22" i="22"/>
  <c r="W21" i="22"/>
  <c r="W20" i="22"/>
  <c r="W19" i="22"/>
  <c r="W18" i="22"/>
  <c r="W17" i="22"/>
  <c r="W16" i="22"/>
  <c r="W15" i="22"/>
  <c r="W14" i="22"/>
  <c r="W13" i="22"/>
  <c r="W12" i="22"/>
  <c r="W11" i="22"/>
  <c r="W10" i="22"/>
  <c r="W9" i="22"/>
  <c r="W8" i="22"/>
  <c r="W7" i="22"/>
  <c r="W6" i="22"/>
  <c r="W5" i="22"/>
  <c r="W4" i="22"/>
  <c r="W3" i="22"/>
  <c r="S26" i="3"/>
  <c r="S25" i="3"/>
  <c r="S24" i="3"/>
  <c r="S23" i="3"/>
  <c r="S22" i="3"/>
  <c r="S21" i="3"/>
  <c r="S20" i="3"/>
  <c r="S19" i="3"/>
  <c r="S18" i="3"/>
  <c r="S17" i="3"/>
  <c r="S16" i="3"/>
  <c r="S15" i="3"/>
  <c r="S14" i="3"/>
  <c r="S13" i="3"/>
  <c r="S12" i="3"/>
  <c r="S11" i="3"/>
  <c r="S10" i="3"/>
  <c r="S9" i="3"/>
  <c r="S8" i="3"/>
  <c r="S7" i="3"/>
  <c r="V56" i="22"/>
  <c r="V55" i="22"/>
  <c r="V54" i="22"/>
  <c r="V53" i="22"/>
  <c r="V52" i="22"/>
  <c r="V51" i="22"/>
  <c r="V50" i="22"/>
  <c r="V49" i="22"/>
  <c r="V48" i="22"/>
  <c r="V47" i="22"/>
  <c r="V46" i="22"/>
  <c r="V45" i="22"/>
  <c r="V44" i="22"/>
  <c r="V43" i="22"/>
  <c r="V42" i="22"/>
  <c r="V41" i="22"/>
  <c r="V40" i="22"/>
  <c r="V39" i="22"/>
  <c r="V38" i="22"/>
  <c r="V37" i="22"/>
  <c r="V36" i="22"/>
  <c r="V35" i="22"/>
  <c r="V34" i="22"/>
  <c r="V33" i="22"/>
  <c r="V32" i="22"/>
  <c r="V31" i="22"/>
  <c r="V30" i="22"/>
  <c r="V29" i="22"/>
  <c r="V28" i="22"/>
  <c r="V27" i="22"/>
  <c r="V26" i="22"/>
  <c r="V25" i="22"/>
  <c r="V24" i="22"/>
  <c r="V23" i="22"/>
  <c r="V22" i="22"/>
  <c r="V21" i="22"/>
  <c r="V20" i="22"/>
  <c r="V19" i="22"/>
  <c r="V18" i="22"/>
  <c r="V17" i="22"/>
  <c r="V16" i="22"/>
  <c r="V15" i="22"/>
  <c r="V14" i="22"/>
  <c r="V13" i="22"/>
  <c r="V12" i="22"/>
  <c r="V11" i="22"/>
  <c r="V10" i="22"/>
  <c r="V9" i="22"/>
  <c r="V8" i="22"/>
  <c r="V7" i="22"/>
  <c r="V6" i="22"/>
  <c r="V5" i="22"/>
  <c r="V4" i="22"/>
  <c r="V3" i="22"/>
  <c r="R26" i="3"/>
  <c r="R25" i="3"/>
  <c r="R24" i="3"/>
  <c r="R23" i="3"/>
  <c r="R22" i="3"/>
  <c r="R21" i="3"/>
  <c r="R20" i="3"/>
  <c r="R19" i="3"/>
  <c r="R18" i="3"/>
  <c r="R17" i="3"/>
  <c r="R16" i="3"/>
  <c r="R15" i="3"/>
  <c r="R14" i="3"/>
  <c r="R13" i="3"/>
  <c r="R12" i="3"/>
  <c r="R11" i="3"/>
  <c r="R10" i="3"/>
  <c r="R9" i="3"/>
  <c r="R8" i="3"/>
  <c r="R7" i="3"/>
  <c r="U56" i="22"/>
  <c r="U55" i="22"/>
  <c r="U54" i="22"/>
  <c r="U53" i="22"/>
  <c r="U52" i="22"/>
  <c r="U51" i="22"/>
  <c r="U50" i="22"/>
  <c r="U49" i="22"/>
  <c r="U48" i="22"/>
  <c r="U47" i="22"/>
  <c r="U46" i="22"/>
  <c r="U45" i="22"/>
  <c r="U44" i="22"/>
  <c r="U43" i="22"/>
  <c r="U42" i="22"/>
  <c r="U41" i="22"/>
  <c r="U40" i="22"/>
  <c r="U39" i="22"/>
  <c r="U38" i="22"/>
  <c r="U37" i="22"/>
  <c r="U36" i="22"/>
  <c r="U35" i="22"/>
  <c r="U34" i="22"/>
  <c r="U33" i="22"/>
  <c r="U32" i="22"/>
  <c r="U31" i="22"/>
  <c r="U30" i="22"/>
  <c r="U29" i="22"/>
  <c r="U28" i="22"/>
  <c r="U27" i="22"/>
  <c r="U26" i="22"/>
  <c r="U25" i="22"/>
  <c r="U24" i="22"/>
  <c r="U23" i="22"/>
  <c r="U22" i="22"/>
  <c r="U21" i="22"/>
  <c r="U20" i="22"/>
  <c r="U19" i="22"/>
  <c r="U18" i="22"/>
  <c r="U17" i="22"/>
  <c r="U16" i="22"/>
  <c r="U15" i="22"/>
  <c r="U14" i="22"/>
  <c r="U13" i="22"/>
  <c r="U12" i="22"/>
  <c r="U11" i="22"/>
  <c r="U10" i="22"/>
  <c r="U9" i="22"/>
  <c r="U8" i="22"/>
  <c r="U7" i="22"/>
  <c r="U6" i="22"/>
  <c r="U5" i="22"/>
  <c r="U4" i="22"/>
  <c r="U3" i="22"/>
  <c r="Q26" i="3"/>
  <c r="Q25" i="3"/>
  <c r="Q24" i="3"/>
  <c r="Q23" i="3"/>
  <c r="Q22" i="3"/>
  <c r="Q21" i="3"/>
  <c r="Q20" i="3"/>
  <c r="Q19" i="3"/>
  <c r="Q18" i="3"/>
  <c r="Q17" i="3"/>
  <c r="Q16" i="3"/>
  <c r="Q15" i="3"/>
  <c r="Q14" i="3"/>
  <c r="Q13" i="3"/>
  <c r="Q12" i="3"/>
  <c r="Q11" i="3"/>
  <c r="Q10" i="3"/>
  <c r="Q9" i="3"/>
  <c r="Q8" i="3"/>
  <c r="Q7" i="3"/>
  <c r="T56" i="22"/>
  <c r="T55" i="22"/>
  <c r="T54" i="22"/>
  <c r="T53" i="22"/>
  <c r="T52" i="22"/>
  <c r="T51" i="22"/>
  <c r="T50" i="22"/>
  <c r="T49" i="22"/>
  <c r="T48" i="22"/>
  <c r="T47" i="22"/>
  <c r="T46" i="22"/>
  <c r="T45" i="22"/>
  <c r="T44" i="22"/>
  <c r="T43" i="22"/>
  <c r="T42" i="22"/>
  <c r="T41" i="22"/>
  <c r="T40" i="22"/>
  <c r="T39" i="22"/>
  <c r="T38" i="22"/>
  <c r="T37" i="22"/>
  <c r="T36" i="22"/>
  <c r="T35" i="22"/>
  <c r="T34" i="22"/>
  <c r="T33" i="22"/>
  <c r="T32" i="22"/>
  <c r="T31" i="22"/>
  <c r="T30" i="22"/>
  <c r="T29" i="22"/>
  <c r="T28" i="22"/>
  <c r="T27" i="22"/>
  <c r="T26" i="22"/>
  <c r="T25" i="22"/>
  <c r="T24" i="22"/>
  <c r="T23" i="22"/>
  <c r="T22" i="22"/>
  <c r="T21" i="22"/>
  <c r="T20" i="22"/>
  <c r="T19" i="22"/>
  <c r="T18" i="22"/>
  <c r="T17" i="22"/>
  <c r="T16" i="22"/>
  <c r="T15" i="22"/>
  <c r="T14" i="22"/>
  <c r="T13" i="22"/>
  <c r="T12" i="22"/>
  <c r="T11" i="22"/>
  <c r="T10" i="22"/>
  <c r="T9" i="22"/>
  <c r="T8" i="22"/>
  <c r="T7" i="22"/>
  <c r="T6" i="22"/>
  <c r="T5" i="22"/>
  <c r="T4" i="22"/>
  <c r="T3" i="22"/>
  <c r="P26" i="3"/>
  <c r="P25" i="3"/>
  <c r="P24" i="3"/>
  <c r="P23" i="3"/>
  <c r="P22" i="3"/>
  <c r="P21" i="3"/>
  <c r="P20" i="3"/>
  <c r="P19" i="3"/>
  <c r="P18" i="3"/>
  <c r="P17" i="3"/>
  <c r="P16" i="3"/>
  <c r="P15" i="3"/>
  <c r="P14" i="3"/>
  <c r="P13" i="3"/>
  <c r="P12" i="3"/>
  <c r="P11" i="3"/>
  <c r="P10" i="3"/>
  <c r="P9" i="3"/>
  <c r="P8" i="3"/>
  <c r="P7" i="3"/>
  <c r="S56" i="22"/>
  <c r="S55" i="22"/>
  <c r="S54" i="22"/>
  <c r="S53" i="22"/>
  <c r="S52" i="22"/>
  <c r="S51" i="22"/>
  <c r="S50" i="22"/>
  <c r="S49" i="22"/>
  <c r="S48" i="22"/>
  <c r="S47" i="22"/>
  <c r="S46" i="22"/>
  <c r="S45" i="22"/>
  <c r="S44" i="22"/>
  <c r="S43" i="22"/>
  <c r="S42" i="22"/>
  <c r="S41" i="22"/>
  <c r="S40" i="22"/>
  <c r="S39" i="22"/>
  <c r="S38" i="22"/>
  <c r="S37" i="22"/>
  <c r="S36" i="22"/>
  <c r="S35" i="22"/>
  <c r="S34" i="22"/>
  <c r="S33" i="22"/>
  <c r="S32" i="22"/>
  <c r="S31" i="22"/>
  <c r="S30" i="22"/>
  <c r="S29" i="22"/>
  <c r="S28" i="22"/>
  <c r="S27" i="22"/>
  <c r="S26" i="22"/>
  <c r="S25" i="22"/>
  <c r="S24" i="22"/>
  <c r="S23" i="22"/>
  <c r="S22" i="22"/>
  <c r="S21" i="22"/>
  <c r="S20" i="22"/>
  <c r="S19" i="22"/>
  <c r="S18" i="22"/>
  <c r="S17" i="22"/>
  <c r="S16" i="22"/>
  <c r="S15" i="22"/>
  <c r="S14" i="22"/>
  <c r="S13" i="22"/>
  <c r="S12" i="22"/>
  <c r="S11" i="22"/>
  <c r="S10" i="22"/>
  <c r="S9" i="22"/>
  <c r="S8" i="22"/>
  <c r="S7" i="22"/>
  <c r="S6" i="22"/>
  <c r="S5" i="22"/>
  <c r="S4" i="22"/>
  <c r="S3" i="22"/>
  <c r="O26" i="3"/>
  <c r="O25" i="3"/>
  <c r="O24" i="3"/>
  <c r="O23" i="3"/>
  <c r="O22" i="3"/>
  <c r="O21" i="3"/>
  <c r="O20" i="3"/>
  <c r="O19" i="3"/>
  <c r="O18" i="3"/>
  <c r="O17" i="3"/>
  <c r="O16" i="3"/>
  <c r="O15" i="3"/>
  <c r="O14" i="3"/>
  <c r="O13" i="3"/>
  <c r="O12" i="3"/>
  <c r="O11" i="3"/>
  <c r="O10" i="3"/>
  <c r="O9" i="3"/>
  <c r="O8" i="3"/>
  <c r="O7" i="3"/>
  <c r="R56" i="22"/>
  <c r="R55" i="22"/>
  <c r="R54" i="22"/>
  <c r="R53" i="22"/>
  <c r="R52" i="22"/>
  <c r="R51" i="22"/>
  <c r="R50" i="22"/>
  <c r="R49" i="22"/>
  <c r="R48" i="22"/>
  <c r="R47" i="22"/>
  <c r="R46" i="22"/>
  <c r="R45" i="22"/>
  <c r="R44" i="22"/>
  <c r="R43" i="22"/>
  <c r="R42" i="22"/>
  <c r="R41" i="22"/>
  <c r="R40" i="22"/>
  <c r="R39" i="22"/>
  <c r="R38" i="22"/>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R8" i="22"/>
  <c r="R7" i="22"/>
  <c r="R6" i="22"/>
  <c r="R5" i="22"/>
  <c r="R4" i="22"/>
  <c r="R3" i="22"/>
  <c r="N26" i="3"/>
  <c r="N25" i="3"/>
  <c r="N24" i="3"/>
  <c r="N23" i="3"/>
  <c r="N22" i="3"/>
  <c r="N21" i="3"/>
  <c r="N20" i="3"/>
  <c r="N19" i="3"/>
  <c r="N18" i="3"/>
  <c r="N17" i="3"/>
  <c r="N16" i="3"/>
  <c r="N15" i="3"/>
  <c r="N14" i="3"/>
  <c r="N13" i="3"/>
  <c r="N12" i="3"/>
  <c r="N11" i="3"/>
  <c r="N10" i="3"/>
  <c r="N9" i="3"/>
  <c r="N8" i="3"/>
  <c r="N7" i="3"/>
  <c r="Q56" i="22"/>
  <c r="Q55" i="22"/>
  <c r="Q54" i="22"/>
  <c r="Q53" i="22"/>
  <c r="Q52" i="22"/>
  <c r="Q51" i="22"/>
  <c r="Q50" i="22"/>
  <c r="Q49" i="22"/>
  <c r="Q48" i="22"/>
  <c r="Q47" i="22"/>
  <c r="Q46" i="22"/>
  <c r="Q45" i="22"/>
  <c r="Q44" i="22"/>
  <c r="Q43" i="22"/>
  <c r="Q42" i="22"/>
  <c r="Q41" i="22"/>
  <c r="Q40" i="22"/>
  <c r="Q39" i="22"/>
  <c r="Q38" i="22"/>
  <c r="Q37" i="22"/>
  <c r="Q36" i="22"/>
  <c r="Q35" i="22"/>
  <c r="Q34" i="22"/>
  <c r="Q33" i="22"/>
  <c r="Q32" i="22"/>
  <c r="Q31" i="22"/>
  <c r="Q30" i="22"/>
  <c r="Q29" i="22"/>
  <c r="Q28" i="22"/>
  <c r="Q27" i="22"/>
  <c r="Q26" i="22"/>
  <c r="Q25" i="22"/>
  <c r="Q24" i="22"/>
  <c r="Q23" i="22"/>
  <c r="Q22" i="22"/>
  <c r="Q21" i="22"/>
  <c r="Q20" i="22"/>
  <c r="Q19" i="22"/>
  <c r="Q18" i="22"/>
  <c r="Q17" i="22"/>
  <c r="Q16" i="22"/>
  <c r="Q15" i="22"/>
  <c r="Q14" i="22"/>
  <c r="Q13" i="22"/>
  <c r="Q12" i="22"/>
  <c r="Q11" i="22"/>
  <c r="Q10" i="22"/>
  <c r="Q9" i="22"/>
  <c r="Q8" i="22"/>
  <c r="Q7" i="22"/>
  <c r="Q6" i="22"/>
  <c r="Q5" i="22"/>
  <c r="Q4" i="22"/>
  <c r="Q3" i="22"/>
  <c r="M26" i="3"/>
  <c r="M25" i="3"/>
  <c r="M24" i="3"/>
  <c r="M23" i="3"/>
  <c r="M22" i="3"/>
  <c r="M21" i="3"/>
  <c r="M20" i="3"/>
  <c r="M19" i="3"/>
  <c r="M18" i="3"/>
  <c r="M17" i="3"/>
  <c r="M16" i="3"/>
  <c r="M15" i="3"/>
  <c r="M14" i="3"/>
  <c r="M13" i="3"/>
  <c r="M12" i="3"/>
  <c r="M11" i="3"/>
  <c r="M10" i="3"/>
  <c r="M9" i="3"/>
  <c r="M8" i="3"/>
  <c r="M7" i="3"/>
  <c r="P56" i="22"/>
  <c r="P55" i="22"/>
  <c r="P54" i="22"/>
  <c r="P53" i="22"/>
  <c r="P52" i="22"/>
  <c r="P51" i="22"/>
  <c r="P50" i="22"/>
  <c r="P49" i="22"/>
  <c r="P48" i="22"/>
  <c r="P47" i="22"/>
  <c r="P46" i="22"/>
  <c r="P45" i="22"/>
  <c r="P44" i="22"/>
  <c r="P43" i="22"/>
  <c r="P42" i="22"/>
  <c r="P41" i="22"/>
  <c r="P40" i="22"/>
  <c r="P39" i="22"/>
  <c r="P38" i="22"/>
  <c r="P37" i="22"/>
  <c r="P36" i="22"/>
  <c r="P35" i="22"/>
  <c r="P34" i="22"/>
  <c r="P33" i="22"/>
  <c r="P32" i="22"/>
  <c r="P31" i="22"/>
  <c r="P30" i="22"/>
  <c r="P29" i="22"/>
  <c r="P28" i="22"/>
  <c r="P27" i="22"/>
  <c r="P26" i="22"/>
  <c r="P25" i="22"/>
  <c r="P24" i="22"/>
  <c r="P23" i="22"/>
  <c r="P22" i="22"/>
  <c r="P21" i="22"/>
  <c r="P20" i="22"/>
  <c r="P19" i="22"/>
  <c r="P18" i="22"/>
  <c r="P17" i="22"/>
  <c r="P16" i="22"/>
  <c r="P15" i="22"/>
  <c r="P14" i="22"/>
  <c r="P13" i="22"/>
  <c r="P12" i="22"/>
  <c r="P11" i="22"/>
  <c r="P10" i="22"/>
  <c r="P9" i="22"/>
  <c r="P8" i="22"/>
  <c r="P7" i="22"/>
  <c r="P6" i="22"/>
  <c r="P5" i="22"/>
  <c r="P4" i="22"/>
  <c r="P3" i="22"/>
  <c r="U9" i="50"/>
  <c r="U4" i="50"/>
  <c r="U5" i="50"/>
  <c r="U6" i="50"/>
  <c r="U7" i="50"/>
  <c r="U8" i="50"/>
  <c r="U3" i="50"/>
  <c r="H4" i="50"/>
  <c r="G4"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35" i="50"/>
  <c r="H36" i="50"/>
  <c r="H37" i="50"/>
  <c r="H38" i="50"/>
  <c r="H39" i="50"/>
  <c r="H40" i="50"/>
  <c r="H41" i="50"/>
  <c r="H42" i="50"/>
  <c r="H43" i="50"/>
  <c r="H44" i="50"/>
  <c r="H45" i="50"/>
  <c r="H46" i="50"/>
  <c r="H47" i="50"/>
  <c r="H48" i="50"/>
  <c r="H49" i="50"/>
  <c r="H50" i="50"/>
  <c r="H51" i="50"/>
  <c r="H52" i="50"/>
  <c r="H53" i="50"/>
  <c r="H54" i="50"/>
  <c r="H55" i="50"/>
  <c r="H56" i="50"/>
  <c r="H57" i="50"/>
  <c r="H5" i="50"/>
  <c r="P40" i="55"/>
  <c r="E9" i="56"/>
  <c r="F11" i="56"/>
  <c r="F10" i="56"/>
  <c r="F9" i="56"/>
  <c r="F8" i="56"/>
  <c r="F7" i="56"/>
  <c r="F6" i="56"/>
  <c r="F22" i="56"/>
  <c r="F21" i="56"/>
  <c r="F20" i="56"/>
  <c r="F19" i="56"/>
  <c r="E11" i="56"/>
  <c r="E10" i="56"/>
  <c r="E8" i="56"/>
  <c r="E7" i="56"/>
  <c r="E6" i="56"/>
  <c r="E22" i="56"/>
  <c r="E21" i="56"/>
  <c r="E20" i="56"/>
  <c r="E19" i="56"/>
  <c r="E23" i="56"/>
  <c r="F18" i="56"/>
  <c r="E18" i="56"/>
  <c r="E5" i="56"/>
  <c r="F5" i="56"/>
  <c r="AC6" i="50" l="1"/>
  <c r="AC5" i="50"/>
  <c r="AC4" i="50"/>
  <c r="AC3" i="50"/>
  <c r="AC7" i="50" s="1"/>
  <c r="F23" i="56"/>
  <c r="F12" i="56"/>
  <c r="I23" i="41" a="1"/>
  <c r="K23" i="41" s="1"/>
  <c r="O23" i="41" l="1"/>
  <c r="J23" i="41"/>
  <c r="I23" i="41"/>
  <c r="P23" i="41"/>
  <c r="N23" i="41"/>
  <c r="M23" i="41"/>
  <c r="L23" i="41"/>
  <c r="O2" i="55"/>
  <c r="N2" i="55"/>
  <c r="L2" i="55"/>
  <c r="M2" i="55"/>
  <c r="K2" i="55"/>
  <c r="G50" i="50"/>
  <c r="BM5" i="3"/>
  <c r="BM4" i="3"/>
  <c r="DP6" i="22"/>
  <c r="BJ3" i="3"/>
  <c r="DM5" i="22"/>
  <c r="DM4" i="22"/>
  <c r="BH6" i="3"/>
  <c r="BF29" i="3"/>
  <c r="DJ3" i="22"/>
  <c r="BE30" i="3"/>
  <c r="BE5" i="3"/>
  <c r="BE4" i="3"/>
  <c r="G6" i="50"/>
  <c r="G7" i="50"/>
  <c r="G8" i="50"/>
  <c r="G9" i="50"/>
  <c r="G10" i="50"/>
  <c r="G11" i="50"/>
  <c r="G12" i="50"/>
  <c r="G13" i="50"/>
  <c r="G14" i="50"/>
  <c r="G15" i="50"/>
  <c r="G16" i="50"/>
  <c r="G17" i="50"/>
  <c r="G18" i="50"/>
  <c r="G19" i="50"/>
  <c r="G20" i="50"/>
  <c r="G21" i="50"/>
  <c r="G22" i="50"/>
  <c r="G23" i="50"/>
  <c r="G24" i="50"/>
  <c r="G25" i="50"/>
  <c r="G26" i="50"/>
  <c r="G27" i="50"/>
  <c r="G28" i="50"/>
  <c r="G29" i="50"/>
  <c r="G30" i="50"/>
  <c r="G31" i="50"/>
  <c r="G32" i="50"/>
  <c r="G33" i="50"/>
  <c r="G34" i="50"/>
  <c r="G35" i="50"/>
  <c r="G36" i="50"/>
  <c r="G37" i="50"/>
  <c r="G38" i="50"/>
  <c r="G39" i="50"/>
  <c r="G40" i="50"/>
  <c r="G41" i="50"/>
  <c r="G42" i="50"/>
  <c r="G43" i="50"/>
  <c r="G44" i="50"/>
  <c r="G45" i="50"/>
  <c r="G46" i="50"/>
  <c r="G47" i="50"/>
  <c r="G48" i="50"/>
  <c r="G49" i="50"/>
  <c r="G51" i="50"/>
  <c r="G52" i="50"/>
  <c r="G53" i="50"/>
  <c r="G54" i="50"/>
  <c r="G55" i="50"/>
  <c r="G56" i="50"/>
  <c r="G57" i="50"/>
  <c r="G5" i="50"/>
  <c r="BD29" i="3"/>
  <c r="BD3" i="3"/>
  <c r="BC29" i="3"/>
  <c r="BC30" i="3"/>
  <c r="DG13" i="22"/>
  <c r="DG21" i="22"/>
  <c r="DG29" i="22"/>
  <c r="DG45" i="22"/>
  <c r="DG53" i="22"/>
  <c r="BC5" i="3"/>
  <c r="BC3" i="3"/>
  <c r="BB31" i="3"/>
  <c r="BB29" i="3"/>
  <c r="BB33" i="3"/>
  <c r="DF11" i="22"/>
  <c r="DF12" i="22"/>
  <c r="DF19" i="22"/>
  <c r="DF20" i="22"/>
  <c r="DF27" i="22"/>
  <c r="DF28" i="22"/>
  <c r="DF35" i="22"/>
  <c r="DF36" i="22"/>
  <c r="DF43" i="22"/>
  <c r="DF44" i="22"/>
  <c r="DF51" i="22"/>
  <c r="DF52" i="22"/>
  <c r="BB5" i="3"/>
  <c r="DF4" i="22"/>
  <c r="BA31" i="3"/>
  <c r="BA32" i="3"/>
  <c r="DE9" i="22"/>
  <c r="DE10" i="22"/>
  <c r="DE17" i="22"/>
  <c r="DE18" i="22"/>
  <c r="DE25" i="22"/>
  <c r="DE26" i="22"/>
  <c r="DE33" i="22"/>
  <c r="DE34" i="22"/>
  <c r="DE41" i="22"/>
  <c r="DE42" i="22"/>
  <c r="DE49" i="22"/>
  <c r="DE50" i="22"/>
  <c r="DE7" i="22"/>
  <c r="BA6" i="3"/>
  <c r="AZ32" i="3"/>
  <c r="DD8" i="22"/>
  <c r="DD15" i="22"/>
  <c r="DD16" i="22"/>
  <c r="DD23" i="22"/>
  <c r="DD24" i="22"/>
  <c r="DD31" i="22"/>
  <c r="DD32" i="22"/>
  <c r="DD39" i="22"/>
  <c r="DD40" i="22"/>
  <c r="DD47" i="22"/>
  <c r="DD48" i="22"/>
  <c r="DD55" i="22"/>
  <c r="AY29" i="3"/>
  <c r="AY30" i="3"/>
  <c r="DC13" i="22"/>
  <c r="DC14" i="22"/>
  <c r="DC21" i="22"/>
  <c r="DC22" i="22"/>
  <c r="DC29" i="22"/>
  <c r="DC30" i="22"/>
  <c r="DC37" i="22"/>
  <c r="DC38" i="22"/>
  <c r="DC45" i="22"/>
  <c r="DC46" i="22"/>
  <c r="DC53" i="22"/>
  <c r="DC54" i="22"/>
  <c r="AY3" i="3"/>
  <c r="AX31" i="3"/>
  <c r="AX30" i="3"/>
  <c r="AX29" i="3"/>
  <c r="DB11" i="22"/>
  <c r="DB12" i="22"/>
  <c r="DB19" i="22"/>
  <c r="DB20" i="22"/>
  <c r="DB27" i="22"/>
  <c r="DB28" i="22"/>
  <c r="DB35" i="22"/>
  <c r="DB36" i="22"/>
  <c r="DB43" i="22"/>
  <c r="DB44" i="22"/>
  <c r="DB51" i="22"/>
  <c r="DB52" i="22"/>
  <c r="AX5" i="3"/>
  <c r="AW31" i="3"/>
  <c r="AW32" i="3"/>
  <c r="DA9" i="22"/>
  <c r="DA10" i="22"/>
  <c r="DA17" i="22"/>
  <c r="DA18" i="22"/>
  <c r="DA25" i="22"/>
  <c r="DA26" i="22"/>
  <c r="DA33" i="22"/>
  <c r="DA34" i="22"/>
  <c r="DA41" i="22"/>
  <c r="DA42" i="22"/>
  <c r="DA49" i="22"/>
  <c r="DA50" i="22"/>
  <c r="DA7" i="22"/>
  <c r="DA6" i="22"/>
  <c r="AV32" i="3"/>
  <c r="CZ8" i="22"/>
  <c r="CZ15" i="22"/>
  <c r="CZ16" i="22"/>
  <c r="CZ23" i="22"/>
  <c r="CZ24" i="22"/>
  <c r="CZ31" i="22"/>
  <c r="CZ32" i="22"/>
  <c r="CZ39" i="22"/>
  <c r="CZ47" i="22"/>
  <c r="CZ48" i="22"/>
  <c r="CZ55" i="22"/>
  <c r="CZ56" i="22"/>
  <c r="AV4" i="3"/>
  <c r="AV3" i="3"/>
  <c r="AU29" i="3"/>
  <c r="AU30" i="3"/>
  <c r="CY13" i="22"/>
  <c r="CY21" i="22"/>
  <c r="CY22" i="22"/>
  <c r="CY29" i="22"/>
  <c r="CY30" i="22"/>
  <c r="CY37" i="22"/>
  <c r="CY38" i="22"/>
  <c r="CY45" i="22"/>
  <c r="CY46" i="22"/>
  <c r="CY53" i="22"/>
  <c r="CY54" i="22"/>
  <c r="AU6" i="3"/>
  <c r="AU3" i="3"/>
  <c r="AT31" i="3"/>
  <c r="AT30" i="3"/>
  <c r="AT29" i="3"/>
  <c r="CX11" i="22"/>
  <c r="CX12" i="22"/>
  <c r="CX19" i="22"/>
  <c r="CX20" i="22"/>
  <c r="CX27" i="22"/>
  <c r="CX28" i="22"/>
  <c r="CX35" i="22"/>
  <c r="CX36" i="22"/>
  <c r="CX43" i="22"/>
  <c r="CX44" i="22"/>
  <c r="CX51" i="22"/>
  <c r="CX52" i="22"/>
  <c r="AT5" i="3"/>
  <c r="CX4" i="22"/>
  <c r="AS31" i="3"/>
  <c r="AS32" i="3"/>
  <c r="CW9" i="22"/>
  <c r="CW10" i="22"/>
  <c r="CW17" i="22"/>
  <c r="CW18" i="22"/>
  <c r="CW25" i="22"/>
  <c r="CW26" i="22"/>
  <c r="CW33" i="22"/>
  <c r="CW34" i="22"/>
  <c r="CW41" i="22"/>
  <c r="CW42" i="22"/>
  <c r="CW49" i="22"/>
  <c r="CW50" i="22"/>
  <c r="CW7" i="22"/>
  <c r="AS6" i="3"/>
  <c r="AS4" i="3"/>
  <c r="AR32" i="3"/>
  <c r="CV8" i="22"/>
  <c r="CV15" i="22"/>
  <c r="CV16" i="22"/>
  <c r="CV23" i="22"/>
  <c r="CV24" i="22"/>
  <c r="CV31" i="22"/>
  <c r="CV32" i="22"/>
  <c r="CV39" i="22"/>
  <c r="CV40" i="22"/>
  <c r="CV47" i="22"/>
  <c r="CV48" i="22"/>
  <c r="CV55" i="22"/>
  <c r="CV56" i="22"/>
  <c r="AR4" i="3"/>
  <c r="AR3" i="3"/>
  <c r="AQ29" i="3"/>
  <c r="AQ30" i="3"/>
  <c r="CU13" i="22"/>
  <c r="CU14" i="22"/>
  <c r="CU21" i="22"/>
  <c r="CU22" i="22"/>
  <c r="CU29" i="22"/>
  <c r="CU30" i="22"/>
  <c r="CU37" i="22"/>
  <c r="CU38" i="22"/>
  <c r="CU45" i="22"/>
  <c r="CU46" i="22"/>
  <c r="CU53" i="22"/>
  <c r="CU54" i="22"/>
  <c r="AQ6" i="3"/>
  <c r="AQ3" i="3"/>
  <c r="AP31" i="3"/>
  <c r="AP30" i="3"/>
  <c r="AP29" i="3"/>
  <c r="CT11" i="22"/>
  <c r="CT12" i="22"/>
  <c r="CT19" i="22"/>
  <c r="CT20" i="22"/>
  <c r="CT27" i="22"/>
  <c r="CT28" i="22"/>
  <c r="CT35" i="22"/>
  <c r="CT36" i="22"/>
  <c r="CT43" i="22"/>
  <c r="CT44" i="22"/>
  <c r="CT51" i="22"/>
  <c r="CT52" i="22"/>
  <c r="AP5" i="3"/>
  <c r="AP3" i="3"/>
  <c r="AO31" i="3"/>
  <c r="AO32" i="3"/>
  <c r="CS9" i="22"/>
  <c r="CS10" i="22"/>
  <c r="CS17" i="22"/>
  <c r="CS18" i="22"/>
  <c r="CS25" i="22"/>
  <c r="CS26" i="22"/>
  <c r="CS33" i="22"/>
  <c r="CS34" i="22"/>
  <c r="CS41" i="22"/>
  <c r="CS42" i="22"/>
  <c r="CS49" i="22"/>
  <c r="CS50" i="22"/>
  <c r="CS7" i="22"/>
  <c r="CS5" i="22"/>
  <c r="CS4" i="22"/>
  <c r="AN32" i="3"/>
  <c r="CR8" i="22"/>
  <c r="CR15" i="22"/>
  <c r="CR16" i="22"/>
  <c r="CR23" i="22"/>
  <c r="CR24" i="22"/>
  <c r="CR31" i="22"/>
  <c r="CR32" i="22"/>
  <c r="CR39" i="22"/>
  <c r="CR40" i="22"/>
  <c r="CR47" i="22"/>
  <c r="CR48" i="22"/>
  <c r="CR55" i="22"/>
  <c r="CR56" i="22"/>
  <c r="CR6" i="22"/>
  <c r="CR4" i="22"/>
  <c r="AN3" i="3"/>
  <c r="AM29" i="3"/>
  <c r="AM30" i="3"/>
  <c r="CQ13" i="22"/>
  <c r="CQ14" i="22"/>
  <c r="CQ21" i="22"/>
  <c r="CQ22" i="22"/>
  <c r="CQ29" i="22"/>
  <c r="CQ30" i="22"/>
  <c r="CQ37" i="22"/>
  <c r="CQ38" i="22"/>
  <c r="CQ45" i="22"/>
  <c r="CQ46" i="22"/>
  <c r="CQ53" i="22"/>
  <c r="CQ54" i="22"/>
  <c r="AM6" i="3"/>
  <c r="AM3" i="3"/>
  <c r="AL31" i="3"/>
  <c r="AL30" i="3"/>
  <c r="AL29" i="3"/>
  <c r="CP11" i="22"/>
  <c r="CP12" i="22"/>
  <c r="CP19" i="22"/>
  <c r="CP20" i="22"/>
  <c r="CP27" i="22"/>
  <c r="CP28" i="22"/>
  <c r="CP35" i="22"/>
  <c r="CP36" i="22"/>
  <c r="CP43" i="22"/>
  <c r="CP44" i="22"/>
  <c r="CP51" i="22"/>
  <c r="CP52" i="22"/>
  <c r="AL5" i="3"/>
  <c r="CP4" i="22"/>
  <c r="CP3" i="22"/>
  <c r="AK31" i="3"/>
  <c r="AK32" i="3"/>
  <c r="CO9" i="22"/>
  <c r="CO10" i="22"/>
  <c r="CO17" i="22"/>
  <c r="CO18" i="22"/>
  <c r="CO25" i="22"/>
  <c r="CO26" i="22"/>
  <c r="CO33" i="22"/>
  <c r="CO34" i="22"/>
  <c r="CO41" i="22"/>
  <c r="CO42" i="22"/>
  <c r="CO49" i="22"/>
  <c r="CO50" i="22"/>
  <c r="CO7" i="22"/>
  <c r="AK6" i="3"/>
  <c r="AK5" i="3"/>
  <c r="AK4" i="3"/>
  <c r="Q20" i="41"/>
  <c r="D3" i="55" s="1" a="1"/>
  <c r="D5" i="55" s="1"/>
  <c r="Q14" i="17"/>
  <c r="Q7" i="17"/>
  <c r="Q8" i="17"/>
  <c r="Q9" i="17"/>
  <c r="Q10" i="17"/>
  <c r="Q11" i="17"/>
  <c r="Q12" i="17"/>
  <c r="Q13" i="17"/>
  <c r="Q6" i="17"/>
  <c r="P7" i="17"/>
  <c r="P8" i="17"/>
  <c r="P9" i="17"/>
  <c r="P10" i="17"/>
  <c r="P11" i="17"/>
  <c r="P12" i="17"/>
  <c r="P13" i="17"/>
  <c r="P14" i="17"/>
  <c r="P6" i="17"/>
  <c r="AK3" i="3"/>
  <c r="AL3" i="3"/>
  <c r="AO3" i="3"/>
  <c r="AS3" i="3"/>
  <c r="AT3" i="3"/>
  <c r="AW3" i="3"/>
  <c r="AX3" i="3"/>
  <c r="AZ3" i="3"/>
  <c r="BA3" i="3"/>
  <c r="BB3" i="3"/>
  <c r="BE3" i="3"/>
  <c r="BF3" i="3"/>
  <c r="BG3" i="3"/>
  <c r="BH3" i="3"/>
  <c r="BI3" i="3"/>
  <c r="BK3" i="3"/>
  <c r="BL3" i="3"/>
  <c r="BM3" i="3"/>
  <c r="AM4" i="3"/>
  <c r="AN4" i="3"/>
  <c r="AO4" i="3"/>
  <c r="AQ4" i="3"/>
  <c r="AU4" i="3"/>
  <c r="AW4" i="3"/>
  <c r="AY4" i="3"/>
  <c r="AZ4" i="3"/>
  <c r="BA4" i="3"/>
  <c r="BC4" i="3"/>
  <c r="BD4" i="3"/>
  <c r="BF4" i="3"/>
  <c r="BG4" i="3"/>
  <c r="BH4" i="3"/>
  <c r="BJ4" i="3"/>
  <c r="BK4" i="3"/>
  <c r="BL4" i="3"/>
  <c r="AM5" i="3"/>
  <c r="AN5" i="3"/>
  <c r="AO5" i="3"/>
  <c r="AQ5" i="3"/>
  <c r="AR5" i="3"/>
  <c r="AS5" i="3"/>
  <c r="AU5" i="3"/>
  <c r="AV5" i="3"/>
  <c r="AW5" i="3"/>
  <c r="AY5" i="3"/>
  <c r="AZ5" i="3"/>
  <c r="BA5" i="3"/>
  <c r="BD5" i="3"/>
  <c r="BF5" i="3"/>
  <c r="BG5" i="3"/>
  <c r="BH5" i="3"/>
  <c r="BI5" i="3"/>
  <c r="BJ5" i="3"/>
  <c r="BK5" i="3"/>
  <c r="BL5" i="3"/>
  <c r="AL6" i="3"/>
  <c r="AP6" i="3"/>
  <c r="AR6" i="3"/>
  <c r="AT6" i="3"/>
  <c r="AV6" i="3"/>
  <c r="AX6" i="3"/>
  <c r="AY6" i="3"/>
  <c r="AZ6" i="3"/>
  <c r="BB6" i="3"/>
  <c r="BC6" i="3"/>
  <c r="BD6" i="3"/>
  <c r="BE6" i="3"/>
  <c r="BF6" i="3"/>
  <c r="BG6" i="3"/>
  <c r="BI6" i="3"/>
  <c r="BJ6" i="3"/>
  <c r="BK6" i="3"/>
  <c r="BL6" i="3"/>
  <c r="BM6" i="3"/>
  <c r="B23" i="41" a="1"/>
  <c r="B23" i="41" s="1"/>
  <c r="T23" i="41" a="1"/>
  <c r="T23" i="41" s="1"/>
  <c r="CO3" i="22"/>
  <c r="CR3" i="22"/>
  <c r="CS3" i="22"/>
  <c r="CT3" i="22"/>
  <c r="CV3" i="22"/>
  <c r="CW3" i="22"/>
  <c r="CX3" i="22"/>
  <c r="CZ3" i="22"/>
  <c r="DA3" i="22"/>
  <c r="DB3" i="22"/>
  <c r="DD3" i="22"/>
  <c r="DE3" i="22"/>
  <c r="DF3" i="22"/>
  <c r="DH3" i="22"/>
  <c r="DI3" i="22"/>
  <c r="DK3" i="22"/>
  <c r="DL3" i="22"/>
  <c r="DM3" i="22"/>
  <c r="DO3" i="22"/>
  <c r="DP3" i="22"/>
  <c r="DQ3" i="22"/>
  <c r="CQ4" i="22"/>
  <c r="CU4" i="22"/>
  <c r="CV4" i="22"/>
  <c r="CW4" i="22"/>
  <c r="CY4" i="22"/>
  <c r="CZ4" i="22"/>
  <c r="DA4" i="22"/>
  <c r="DC4" i="22"/>
  <c r="DD4" i="22"/>
  <c r="DE4" i="22"/>
  <c r="DG4" i="22"/>
  <c r="DH4" i="22"/>
  <c r="DJ4" i="22"/>
  <c r="DK4" i="22"/>
  <c r="DL4" i="22"/>
  <c r="DN4" i="22"/>
  <c r="DO4" i="22"/>
  <c r="DP4" i="22"/>
  <c r="CO5" i="22"/>
  <c r="CQ5" i="22"/>
  <c r="CR5" i="22"/>
  <c r="CU5" i="22"/>
  <c r="CV5" i="22"/>
  <c r="CW5" i="22"/>
  <c r="CY5" i="22"/>
  <c r="CZ5" i="22"/>
  <c r="DA5" i="22"/>
  <c r="DC5" i="22"/>
  <c r="DD5" i="22"/>
  <c r="DE5" i="22"/>
  <c r="DG5" i="22"/>
  <c r="DH5" i="22"/>
  <c r="DI5" i="22"/>
  <c r="DJ5" i="22"/>
  <c r="DK5" i="22"/>
  <c r="DL5" i="22"/>
  <c r="DN5" i="22"/>
  <c r="DO5" i="22"/>
  <c r="DP5" i="22"/>
  <c r="DQ5" i="22"/>
  <c r="CP6" i="22"/>
  <c r="CT6" i="22"/>
  <c r="CV6" i="22"/>
  <c r="CX6" i="22"/>
  <c r="CZ6" i="22"/>
  <c r="DB6" i="22"/>
  <c r="DC6" i="22"/>
  <c r="DD6" i="22"/>
  <c r="DF6" i="22"/>
  <c r="DG6" i="22"/>
  <c r="DH6" i="22"/>
  <c r="DI6" i="22"/>
  <c r="DJ6" i="22"/>
  <c r="DK6" i="22"/>
  <c r="DM6" i="22"/>
  <c r="DN6" i="22"/>
  <c r="DO6" i="22"/>
  <c r="DQ6" i="22"/>
  <c r="BQ58" i="22"/>
  <c r="BQ2" i="22"/>
  <c r="C76" i="50"/>
  <c r="I4" i="50" a="1"/>
  <c r="J4" i="50" s="1"/>
  <c r="AK29" i="3"/>
  <c r="S3" i="3"/>
  <c r="BM33" i="3"/>
  <c r="AO29" i="3"/>
  <c r="AS29" i="3"/>
  <c r="AW29" i="3"/>
  <c r="BA29" i="3"/>
  <c r="BE29" i="3"/>
  <c r="BG29" i="3"/>
  <c r="BH29" i="3"/>
  <c r="BI29" i="3"/>
  <c r="BJ29" i="3"/>
  <c r="BK29" i="3"/>
  <c r="BL29" i="3"/>
  <c r="BM29" i="3"/>
  <c r="AK30" i="3"/>
  <c r="AO30" i="3"/>
  <c r="AS30" i="3"/>
  <c r="AW30" i="3"/>
  <c r="BA30" i="3"/>
  <c r="BB30" i="3"/>
  <c r="BD30" i="3"/>
  <c r="BF30" i="3"/>
  <c r="BG30" i="3"/>
  <c r="BH30" i="3"/>
  <c r="BI30" i="3"/>
  <c r="BJ30" i="3"/>
  <c r="BK30" i="3"/>
  <c r="BL30" i="3"/>
  <c r="BM30" i="3"/>
  <c r="AN31" i="3"/>
  <c r="AR31" i="3"/>
  <c r="AV31" i="3"/>
  <c r="AZ31" i="3"/>
  <c r="BD31" i="3"/>
  <c r="BE31" i="3"/>
  <c r="BF31" i="3"/>
  <c r="BG31" i="3"/>
  <c r="BH31" i="3"/>
  <c r="BI31" i="3"/>
  <c r="BJ31" i="3"/>
  <c r="BK31" i="3"/>
  <c r="BL31" i="3"/>
  <c r="BM31" i="3"/>
  <c r="AL32" i="3"/>
  <c r="AP32" i="3"/>
  <c r="AT32" i="3"/>
  <c r="AX32" i="3"/>
  <c r="BB32" i="3"/>
  <c r="BD32" i="3"/>
  <c r="BE32" i="3"/>
  <c r="BF32" i="3"/>
  <c r="BG32" i="3"/>
  <c r="BH32" i="3"/>
  <c r="BI32" i="3"/>
  <c r="BJ32" i="3"/>
  <c r="BK32" i="3"/>
  <c r="BL32" i="3"/>
  <c r="BM32" i="3"/>
  <c r="AM33" i="3"/>
  <c r="AN33" i="3"/>
  <c r="AQ33" i="3"/>
  <c r="AR33" i="3"/>
  <c r="AU33" i="3"/>
  <c r="AV33" i="3"/>
  <c r="AY33" i="3"/>
  <c r="AZ33" i="3"/>
  <c r="BC33" i="3"/>
  <c r="BD33" i="3"/>
  <c r="BE33" i="3"/>
  <c r="BF33" i="3"/>
  <c r="BG33" i="3"/>
  <c r="BH33" i="3"/>
  <c r="BI33" i="3"/>
  <c r="BJ33" i="3"/>
  <c r="BK33" i="3"/>
  <c r="BL33" i="3"/>
  <c r="BM28" i="3"/>
  <c r="BF28" i="3"/>
  <c r="BG28" i="3"/>
  <c r="BH28" i="3"/>
  <c r="BI28" i="3"/>
  <c r="BJ28" i="3"/>
  <c r="BK28" i="3"/>
  <c r="BL28" i="3"/>
  <c r="N28" i="3"/>
  <c r="O28" i="3"/>
  <c r="P28" i="3"/>
  <c r="Q28" i="3"/>
  <c r="R28" i="3"/>
  <c r="S28" i="3"/>
  <c r="T28" i="3"/>
  <c r="U28" i="3"/>
  <c r="V28" i="3"/>
  <c r="W28" i="3"/>
  <c r="X28" i="3"/>
  <c r="Y28" i="3"/>
  <c r="Z28" i="3"/>
  <c r="AA28" i="3"/>
  <c r="AB28" i="3"/>
  <c r="AC28" i="3"/>
  <c r="AD28" i="3"/>
  <c r="AE28" i="3"/>
  <c r="AF28" i="3"/>
  <c r="AG28" i="3"/>
  <c r="AH28" i="3"/>
  <c r="AI28" i="3"/>
  <c r="AJ28" i="3"/>
  <c r="AK28" i="3"/>
  <c r="AL28" i="3"/>
  <c r="AM28" i="3"/>
  <c r="AN28" i="3"/>
  <c r="AO28" i="3"/>
  <c r="AP28" i="3"/>
  <c r="AQ28" i="3"/>
  <c r="AR28" i="3"/>
  <c r="AS28" i="3"/>
  <c r="AT28" i="3"/>
  <c r="AU28" i="3"/>
  <c r="AV28" i="3"/>
  <c r="AW28" i="3"/>
  <c r="AX28" i="3"/>
  <c r="AY28" i="3"/>
  <c r="AZ28" i="3"/>
  <c r="BA28" i="3"/>
  <c r="BB28" i="3"/>
  <c r="BC28" i="3"/>
  <c r="BD28" i="3"/>
  <c r="BE28" i="3"/>
  <c r="M28" i="3"/>
  <c r="O62" i="22"/>
  <c r="Z4" i="3"/>
  <c r="O5" i="3"/>
  <c r="P58" i="22"/>
  <c r="CN8" i="22"/>
  <c r="CN9" i="22"/>
  <c r="CN10" i="22"/>
  <c r="CN11" i="22"/>
  <c r="CN13" i="22"/>
  <c r="CN14" i="22"/>
  <c r="CN15" i="22"/>
  <c r="CN16" i="22"/>
  <c r="CN17" i="22"/>
  <c r="CN21" i="22"/>
  <c r="CN22" i="22"/>
  <c r="CN23" i="22"/>
  <c r="CN24" i="22"/>
  <c r="CN25" i="22"/>
  <c r="CN26" i="22"/>
  <c r="CN27" i="22"/>
  <c r="CN28" i="22"/>
  <c r="CN29" i="22"/>
  <c r="CN30" i="22"/>
  <c r="CN31" i="22"/>
  <c r="CN32" i="22"/>
  <c r="CN33" i="22"/>
  <c r="CN36" i="22"/>
  <c r="CN38" i="22"/>
  <c r="CN39" i="22"/>
  <c r="CN40" i="22"/>
  <c r="CN41" i="22"/>
  <c r="CN42" i="22"/>
  <c r="CN45" i="22"/>
  <c r="CN46" i="22"/>
  <c r="CN47" i="22"/>
  <c r="CN49" i="22"/>
  <c r="CN50" i="22"/>
  <c r="CN51" i="22"/>
  <c r="CN53" i="22"/>
  <c r="CN54" i="22"/>
  <c r="CN56" i="22"/>
  <c r="CN7" i="22"/>
  <c r="AJ6" i="3"/>
  <c r="CN5" i="22"/>
  <c r="AJ4" i="3"/>
  <c r="CM8" i="22"/>
  <c r="CM9" i="22"/>
  <c r="CM10" i="22"/>
  <c r="CM11" i="22"/>
  <c r="CM13" i="22"/>
  <c r="CM14" i="22"/>
  <c r="CM16" i="22"/>
  <c r="CM18" i="22"/>
  <c r="CM19" i="22"/>
  <c r="CM20" i="22"/>
  <c r="CM21" i="22"/>
  <c r="CM22" i="22"/>
  <c r="CM23" i="22"/>
  <c r="CM24" i="22"/>
  <c r="CM25" i="22"/>
  <c r="CM26" i="22"/>
  <c r="CM27" i="22"/>
  <c r="CM29" i="22"/>
  <c r="CM31" i="22"/>
  <c r="CM32" i="22"/>
  <c r="CM33" i="22"/>
  <c r="CM34" i="22"/>
  <c r="CM35" i="22"/>
  <c r="CM36" i="22"/>
  <c r="CM37" i="22"/>
  <c r="CM38" i="22"/>
  <c r="CM39" i="22"/>
  <c r="CM40" i="22"/>
  <c r="CM41" i="22"/>
  <c r="CM42" i="22"/>
  <c r="CM43" i="22"/>
  <c r="CM44" i="22"/>
  <c r="CM45" i="22"/>
  <c r="CM47" i="22"/>
  <c r="CM48" i="22"/>
  <c r="CM49" i="22"/>
  <c r="CM50" i="22"/>
  <c r="CM51" i="22"/>
  <c r="CM52" i="22"/>
  <c r="CM53" i="22"/>
  <c r="CM55" i="22"/>
  <c r="CM56" i="22"/>
  <c r="CM7" i="22"/>
  <c r="CM4" i="22"/>
  <c r="CL8" i="22"/>
  <c r="CL9" i="22"/>
  <c r="CL10" i="22"/>
  <c r="CL11" i="22"/>
  <c r="CL12" i="22"/>
  <c r="CL13" i="22"/>
  <c r="CL14" i="22"/>
  <c r="CL18" i="22"/>
  <c r="CL19" i="22"/>
  <c r="CL20" i="22"/>
  <c r="CL21" i="22"/>
  <c r="CL25" i="22"/>
  <c r="CL26" i="22"/>
  <c r="CL27" i="22"/>
  <c r="CL28" i="22"/>
  <c r="CL29" i="22"/>
  <c r="CL30" i="22"/>
  <c r="CL32" i="22"/>
  <c r="CL33" i="22"/>
  <c r="CL34" i="22"/>
  <c r="CL35" i="22"/>
  <c r="CL38" i="22"/>
  <c r="CL40" i="22"/>
  <c r="CL41" i="22"/>
  <c r="CL42" i="22"/>
  <c r="CL43" i="22"/>
  <c r="CL44" i="22"/>
  <c r="CL45" i="22"/>
  <c r="CL46" i="22"/>
  <c r="CL47" i="22"/>
  <c r="CL49" i="22"/>
  <c r="CL50" i="22"/>
  <c r="CL51" i="22"/>
  <c r="CL53" i="22"/>
  <c r="CL54" i="22"/>
  <c r="CL56" i="22"/>
  <c r="CL7" i="22"/>
  <c r="AH4" i="3"/>
  <c r="CL3" i="22"/>
  <c r="CK8" i="22"/>
  <c r="CK9" i="22"/>
  <c r="CK10" i="22"/>
  <c r="CK12" i="22"/>
  <c r="CK13" i="22"/>
  <c r="CK15" i="22"/>
  <c r="CK16" i="22"/>
  <c r="CK17" i="22"/>
  <c r="CK19" i="22"/>
  <c r="CK20" i="22"/>
  <c r="CK21" i="22"/>
  <c r="CK22" i="22"/>
  <c r="CK23" i="22"/>
  <c r="CK24" i="22"/>
  <c r="CK25" i="22"/>
  <c r="CK27" i="22"/>
  <c r="CK28" i="22"/>
  <c r="CK29" i="22"/>
  <c r="CK30" i="22"/>
  <c r="CK31" i="22"/>
  <c r="CK32" i="22"/>
  <c r="CK33" i="22"/>
  <c r="CK35" i="22"/>
  <c r="CK36" i="22"/>
  <c r="CK37" i="22"/>
  <c r="CK39" i="22"/>
  <c r="CK40" i="22"/>
  <c r="CK41" i="22"/>
  <c r="CK43" i="22"/>
  <c r="CK44" i="22"/>
  <c r="CK45" i="22"/>
  <c r="CK46" i="22"/>
  <c r="CK47" i="22"/>
  <c r="CK48" i="22"/>
  <c r="CK49" i="22"/>
  <c r="CK51" i="22"/>
  <c r="CK52" i="22"/>
  <c r="CK53" i="22"/>
  <c r="CK54" i="22"/>
  <c r="CK55" i="22"/>
  <c r="CK56" i="22"/>
  <c r="CK7" i="22"/>
  <c r="AG6" i="3"/>
  <c r="AG5" i="3"/>
  <c r="AG4" i="3"/>
  <c r="CJ8" i="22"/>
  <c r="CJ9" i="22"/>
  <c r="CJ15" i="22"/>
  <c r="CJ16" i="22"/>
  <c r="CJ17" i="22"/>
  <c r="CJ20" i="22"/>
  <c r="CJ21" i="22"/>
  <c r="CJ22" i="22"/>
  <c r="CJ23" i="22"/>
  <c r="CJ24" i="22"/>
  <c r="CJ25" i="22"/>
  <c r="CJ26" i="22"/>
  <c r="CJ28" i="22"/>
  <c r="CJ29" i="22"/>
  <c r="CJ30" i="22"/>
  <c r="CJ31" i="22"/>
  <c r="CJ32" i="22"/>
  <c r="CJ33" i="22"/>
  <c r="CJ34" i="22"/>
  <c r="CJ35" i="22"/>
  <c r="CJ36" i="22"/>
  <c r="CJ37" i="22"/>
  <c r="CJ38" i="22"/>
  <c r="CJ39" i="22"/>
  <c r="CJ40" i="22"/>
  <c r="CJ41" i="22"/>
  <c r="CJ45" i="22"/>
  <c r="CJ46" i="22"/>
  <c r="CJ47" i="22"/>
  <c r="CJ48" i="22"/>
  <c r="CJ49" i="22"/>
  <c r="CJ50" i="22"/>
  <c r="CJ51" i="22"/>
  <c r="CJ53" i="22"/>
  <c r="CJ54" i="22"/>
  <c r="CJ56" i="22"/>
  <c r="CJ7" i="22"/>
  <c r="AF6" i="3"/>
  <c r="CI8" i="22"/>
  <c r="CI9" i="22"/>
  <c r="CI10" i="22"/>
  <c r="CI11" i="22"/>
  <c r="CI12" i="22"/>
  <c r="CI16" i="22"/>
  <c r="CI17" i="22"/>
  <c r="CI18" i="22"/>
  <c r="CI19" i="22"/>
  <c r="CI23" i="22"/>
  <c r="CI24" i="22"/>
  <c r="CI25" i="22"/>
  <c r="CI26" i="22"/>
  <c r="CI27" i="22"/>
  <c r="CI28" i="22"/>
  <c r="CI29" i="22"/>
  <c r="CI30" i="22"/>
  <c r="CI31" i="22"/>
  <c r="CI32" i="22"/>
  <c r="CI33" i="22"/>
  <c r="CI34" i="22"/>
  <c r="CI35" i="22"/>
  <c r="CI36" i="22"/>
  <c r="CI40" i="22"/>
  <c r="CI41" i="22"/>
  <c r="CI42" i="22"/>
  <c r="CI43" i="22"/>
  <c r="CI45" i="22"/>
  <c r="CI46" i="22"/>
  <c r="CI47" i="22"/>
  <c r="CI48" i="22"/>
  <c r="CI49" i="22"/>
  <c r="CI50" i="22"/>
  <c r="CI51" i="22"/>
  <c r="CI52" i="22"/>
  <c r="CI55" i="22"/>
  <c r="CI56" i="22"/>
  <c r="CI7" i="22"/>
  <c r="CI4" i="22"/>
  <c r="CI3" i="22"/>
  <c r="CH9" i="22"/>
  <c r="CH10" i="22"/>
  <c r="CH11" i="22"/>
  <c r="CH12" i="22"/>
  <c r="CH13" i="22"/>
  <c r="CH14" i="22"/>
  <c r="CH15" i="22"/>
  <c r="CH17" i="22"/>
  <c r="CH18" i="22"/>
  <c r="CH19" i="22"/>
  <c r="CH20" i="22"/>
  <c r="CH22" i="22"/>
  <c r="CH23" i="22"/>
  <c r="CH24" i="22"/>
  <c r="CH25" i="22"/>
  <c r="CH26" i="22"/>
  <c r="CH27" i="22"/>
  <c r="CH28" i="22"/>
  <c r="CH29" i="22"/>
  <c r="CH30" i="22"/>
  <c r="CH31" i="22"/>
  <c r="CH32" i="22"/>
  <c r="CH33" i="22"/>
  <c r="CH34" i="22"/>
  <c r="CH35" i="22"/>
  <c r="CH36" i="22"/>
  <c r="CH37" i="22"/>
  <c r="CH38" i="22"/>
  <c r="CH39" i="22"/>
  <c r="CH41" i="22"/>
  <c r="CH42" i="22"/>
  <c r="CH43" i="22"/>
  <c r="CH44" i="22"/>
  <c r="CH46" i="22"/>
  <c r="CH47" i="22"/>
  <c r="CH49" i="22"/>
  <c r="CH50" i="22"/>
  <c r="CH51" i="22"/>
  <c r="CH52" i="22"/>
  <c r="CH53" i="22"/>
  <c r="CH55" i="22"/>
  <c r="CH56" i="22"/>
  <c r="CH3" i="22"/>
  <c r="CG11" i="22"/>
  <c r="CG12" i="22"/>
  <c r="CG13" i="22"/>
  <c r="CG14" i="22"/>
  <c r="CG15" i="22"/>
  <c r="CG16" i="22"/>
  <c r="CG17" i="22"/>
  <c r="CG19" i="22"/>
  <c r="CG20" i="22"/>
  <c r="CG21" i="22"/>
  <c r="CG22" i="22"/>
  <c r="CG23" i="22"/>
  <c r="CG24" i="22"/>
  <c r="CG25" i="22"/>
  <c r="CG26" i="22"/>
  <c r="CG27" i="22"/>
  <c r="CG28" i="22"/>
  <c r="CG29" i="22"/>
  <c r="CG30" i="22"/>
  <c r="CG31" i="22"/>
  <c r="CG32" i="22"/>
  <c r="CG34" i="22"/>
  <c r="CG35" i="22"/>
  <c r="CG36" i="22"/>
  <c r="CG37" i="22"/>
  <c r="CG38" i="22"/>
  <c r="CG39" i="22"/>
  <c r="CG40" i="22"/>
  <c r="CG41" i="22"/>
  <c r="CG44" i="22"/>
  <c r="CG45" i="22"/>
  <c r="CG46" i="22"/>
  <c r="CG47" i="22"/>
  <c r="CG50" i="22"/>
  <c r="CG51" i="22"/>
  <c r="CG52" i="22"/>
  <c r="CG53" i="22"/>
  <c r="CG54" i="22"/>
  <c r="CG55" i="22"/>
  <c r="CG56" i="22"/>
  <c r="AC3" i="3"/>
  <c r="CF8" i="22"/>
  <c r="CF10" i="22"/>
  <c r="CF11" i="22"/>
  <c r="CF13" i="22"/>
  <c r="CF14" i="22"/>
  <c r="CF15" i="22"/>
  <c r="CF16" i="22"/>
  <c r="CF17" i="22"/>
  <c r="CF18" i="22"/>
  <c r="CF19" i="22"/>
  <c r="CF20" i="22"/>
  <c r="CF21" i="22"/>
  <c r="CF22" i="22"/>
  <c r="CF23" i="22"/>
  <c r="CF24" i="22"/>
  <c r="CF25" i="22"/>
  <c r="CF26" i="22"/>
  <c r="CF27" i="22"/>
  <c r="CF28" i="22"/>
  <c r="CF29" i="22"/>
  <c r="CF30" i="22"/>
  <c r="CF31" i="22"/>
  <c r="CF32" i="22"/>
  <c r="CF33" i="22"/>
  <c r="CF35" i="22"/>
  <c r="CF36" i="22"/>
  <c r="CF37" i="22"/>
  <c r="CF38" i="22"/>
  <c r="CF39" i="22"/>
  <c r="CF40" i="22"/>
  <c r="CF41" i="22"/>
  <c r="CF42" i="22"/>
  <c r="CF43" i="22"/>
  <c r="CF44" i="22"/>
  <c r="CF45" i="22"/>
  <c r="CF46" i="22"/>
  <c r="CF47" i="22"/>
  <c r="CF49" i="22"/>
  <c r="CF50" i="22"/>
  <c r="CF51" i="22"/>
  <c r="CF53" i="22"/>
  <c r="CF54" i="22"/>
  <c r="CF55" i="22"/>
  <c r="CF56" i="22"/>
  <c r="CF7" i="22"/>
  <c r="AB6" i="3"/>
  <c r="AB5" i="3"/>
  <c r="AB3" i="3"/>
  <c r="CE8" i="22"/>
  <c r="CE9" i="22"/>
  <c r="CE10" i="22"/>
  <c r="CE11" i="22"/>
  <c r="CE12" i="22"/>
  <c r="CE13" i="22"/>
  <c r="CE15" i="22"/>
  <c r="CE16" i="22"/>
  <c r="CE17" i="22"/>
  <c r="CE18" i="22"/>
  <c r="CE19" i="22"/>
  <c r="CE20" i="22"/>
  <c r="CE21" i="22"/>
  <c r="CE23" i="22"/>
  <c r="CE24" i="22"/>
  <c r="CE25" i="22"/>
  <c r="CE26" i="22"/>
  <c r="CE27" i="22"/>
  <c r="CE28" i="22"/>
  <c r="CE31" i="22"/>
  <c r="CE32" i="22"/>
  <c r="CE33" i="22"/>
  <c r="CE34" i="22"/>
  <c r="CE35" i="22"/>
  <c r="CE36" i="22"/>
  <c r="CE37" i="22"/>
  <c r="CE38" i="22"/>
  <c r="CE39" i="22"/>
  <c r="CE40" i="22"/>
  <c r="CE41" i="22"/>
  <c r="CE42" i="22"/>
  <c r="CE43" i="22"/>
  <c r="CE44" i="22"/>
  <c r="CE45" i="22"/>
  <c r="CE46" i="22"/>
  <c r="CE47" i="22"/>
  <c r="CE48" i="22"/>
  <c r="CE49" i="22"/>
  <c r="CE50" i="22"/>
  <c r="CE51" i="22"/>
  <c r="CE52" i="22"/>
  <c r="CE53" i="22"/>
  <c r="CE55" i="22"/>
  <c r="CE56" i="22"/>
  <c r="CE7" i="22"/>
  <c r="AA6" i="3"/>
  <c r="CE4" i="22"/>
  <c r="CE3" i="22"/>
  <c r="CD8" i="22"/>
  <c r="CD9" i="22"/>
  <c r="CD10" i="22"/>
  <c r="CD11" i="22"/>
  <c r="CD12" i="22"/>
  <c r="CD14" i="22"/>
  <c r="CD15" i="22"/>
  <c r="CD16" i="22"/>
  <c r="CD17" i="22"/>
  <c r="CD18" i="22"/>
  <c r="CD19" i="22"/>
  <c r="CD20" i="22"/>
  <c r="CD21" i="22"/>
  <c r="CD22" i="22"/>
  <c r="CD23" i="22"/>
  <c r="CD25" i="22"/>
  <c r="CD26" i="22"/>
  <c r="CD27" i="22"/>
  <c r="CD28" i="22"/>
  <c r="CD29" i="22"/>
  <c r="CD30" i="22"/>
  <c r="CD31" i="22"/>
  <c r="CD33" i="22"/>
  <c r="CD34" i="22"/>
  <c r="CD35" i="22"/>
  <c r="CD36" i="22"/>
  <c r="CD37" i="22"/>
  <c r="CD38" i="22"/>
  <c r="CD39" i="22"/>
  <c r="CD40" i="22"/>
  <c r="CD41" i="22"/>
  <c r="CD42" i="22"/>
  <c r="CD43" i="22"/>
  <c r="CD44" i="22"/>
  <c r="CD46" i="22"/>
  <c r="CD49" i="22"/>
  <c r="CD50" i="22"/>
  <c r="CD51" i="22"/>
  <c r="CD52" i="22"/>
  <c r="CD53" i="22"/>
  <c r="CD54" i="22"/>
  <c r="CD55" i="22"/>
  <c r="CD56" i="22"/>
  <c r="CD7" i="22"/>
  <c r="CC8" i="22"/>
  <c r="CC9" i="22"/>
  <c r="CC10" i="22"/>
  <c r="CC11" i="22"/>
  <c r="CC12" i="22"/>
  <c r="CC14" i="22"/>
  <c r="CC15" i="22"/>
  <c r="CC16" i="22"/>
  <c r="CC17" i="22"/>
  <c r="CC18" i="22"/>
  <c r="CC19" i="22"/>
  <c r="CC22" i="22"/>
  <c r="CC23" i="22"/>
  <c r="CC24" i="22"/>
  <c r="CC25" i="22"/>
  <c r="CC26" i="22"/>
  <c r="CC27" i="22"/>
  <c r="CC29" i="22"/>
  <c r="CC30" i="22"/>
  <c r="CC31" i="22"/>
  <c r="CC32" i="22"/>
  <c r="CC33" i="22"/>
  <c r="CC34" i="22"/>
  <c r="CC35" i="22"/>
  <c r="CC36" i="22"/>
  <c r="CC37" i="22"/>
  <c r="CC38" i="22"/>
  <c r="CC39" i="22"/>
  <c r="CC40" i="22"/>
  <c r="CC41" i="22"/>
  <c r="CC42" i="22"/>
  <c r="CC43" i="22"/>
  <c r="CC44" i="22"/>
  <c r="CC46" i="22"/>
  <c r="CC47" i="22"/>
  <c r="CC48" i="22"/>
  <c r="CC49" i="22"/>
  <c r="CC50" i="22"/>
  <c r="CC51" i="22"/>
  <c r="CC52" i="22"/>
  <c r="CC54" i="22"/>
  <c r="CC55" i="22"/>
  <c r="CC56" i="22"/>
  <c r="CC7" i="22"/>
  <c r="Y6" i="3"/>
  <c r="Y4" i="3"/>
  <c r="Y3" i="3"/>
  <c r="O60" i="22"/>
  <c r="O61" i="22"/>
  <c r="O63" i="22"/>
  <c r="O64" i="22"/>
  <c r="O65" i="22"/>
  <c r="O66" i="22"/>
  <c r="O59" i="22"/>
  <c r="CB8" i="22"/>
  <c r="CB9" i="22"/>
  <c r="CB10" i="22"/>
  <c r="CB11" i="22"/>
  <c r="CB12" i="22"/>
  <c r="CB13" i="22"/>
  <c r="CB14" i="22"/>
  <c r="CB17" i="22"/>
  <c r="CB18" i="22"/>
  <c r="CB19" i="22"/>
  <c r="CB20" i="22"/>
  <c r="CB21" i="22"/>
  <c r="CB22" i="22"/>
  <c r="CB23" i="22"/>
  <c r="CB25" i="22"/>
  <c r="CB26" i="22"/>
  <c r="CB27" i="22"/>
  <c r="CB28" i="22"/>
  <c r="CB29" i="22"/>
  <c r="CB30" i="22"/>
  <c r="CB31" i="22"/>
  <c r="CB33" i="22"/>
  <c r="CB34" i="22"/>
  <c r="CB35" i="22"/>
  <c r="CB36" i="22"/>
  <c r="CB37" i="22"/>
  <c r="CB39" i="22"/>
  <c r="CB40" i="22"/>
  <c r="CB41" i="22"/>
  <c r="CB42" i="22"/>
  <c r="CB43" i="22"/>
  <c r="CB44" i="22"/>
  <c r="CB45" i="22"/>
  <c r="CB46" i="22"/>
  <c r="CB47" i="22"/>
  <c r="CB49" i="22"/>
  <c r="CB50" i="22"/>
  <c r="CB51" i="22"/>
  <c r="CB53" i="22"/>
  <c r="CB7" i="22"/>
  <c r="X5" i="3"/>
  <c r="CB3" i="22"/>
  <c r="CA9" i="22"/>
  <c r="CA10" i="22"/>
  <c r="CA11" i="22"/>
  <c r="CA12" i="22"/>
  <c r="CA14" i="22"/>
  <c r="CA15" i="22"/>
  <c r="CA18" i="22"/>
  <c r="CA19" i="22"/>
  <c r="CA20" i="22"/>
  <c r="CA22" i="22"/>
  <c r="CA23" i="22"/>
  <c r="CA25" i="22"/>
  <c r="CA26" i="22"/>
  <c r="CA27" i="22"/>
  <c r="CA28" i="22"/>
  <c r="CA30" i="22"/>
  <c r="CA31" i="22"/>
  <c r="CA33" i="22"/>
  <c r="CA34" i="22"/>
  <c r="CA35" i="22"/>
  <c r="CA36" i="22"/>
  <c r="CA38" i="22"/>
  <c r="CA39" i="22"/>
  <c r="CA41" i="22"/>
  <c r="CA42" i="22"/>
  <c r="CA43" i="22"/>
  <c r="CA44" i="22"/>
  <c r="CA46" i="22"/>
  <c r="CA47" i="22"/>
  <c r="CA49" i="22"/>
  <c r="CA50" i="22"/>
  <c r="CA51" i="22"/>
  <c r="CA52" i="22"/>
  <c r="CA54" i="22"/>
  <c r="CA55" i="22"/>
  <c r="CA56" i="22"/>
  <c r="CA7" i="22"/>
  <c r="CA6" i="22"/>
  <c r="W5" i="3"/>
  <c r="W4" i="3"/>
  <c r="CA3" i="22"/>
  <c r="BZ8" i="22"/>
  <c r="BZ9" i="22"/>
  <c r="BZ10" i="22"/>
  <c r="BZ11" i="22"/>
  <c r="BZ12" i="22"/>
  <c r="BZ13" i="22"/>
  <c r="BZ14" i="22"/>
  <c r="BZ16" i="22"/>
  <c r="BZ17" i="22"/>
  <c r="BZ18" i="22"/>
  <c r="BZ20" i="22"/>
  <c r="BZ21" i="22"/>
  <c r="BZ22" i="22"/>
  <c r="BZ24" i="22"/>
  <c r="BZ25" i="22"/>
  <c r="BZ27" i="22"/>
  <c r="BZ28" i="22"/>
  <c r="BZ29" i="22"/>
  <c r="BZ30" i="22"/>
  <c r="BZ32" i="22"/>
  <c r="BZ33" i="22"/>
  <c r="BZ35" i="22"/>
  <c r="BZ36" i="22"/>
  <c r="BZ37" i="22"/>
  <c r="BZ38" i="22"/>
  <c r="BZ41" i="22"/>
  <c r="BZ42" i="22"/>
  <c r="BZ43" i="22"/>
  <c r="BZ44" i="22"/>
  <c r="BZ45" i="22"/>
  <c r="BZ46" i="22"/>
  <c r="BZ48" i="22"/>
  <c r="BZ49" i="22"/>
  <c r="BZ51" i="22"/>
  <c r="BZ52" i="22"/>
  <c r="BZ53" i="22"/>
  <c r="BZ54" i="22"/>
  <c r="BZ56" i="22"/>
  <c r="BZ7" i="22"/>
  <c r="V3" i="3"/>
  <c r="BY10" i="22"/>
  <c r="BY11" i="22"/>
  <c r="BY12" i="22"/>
  <c r="BY13" i="22"/>
  <c r="BY14" i="22"/>
  <c r="BY15" i="22"/>
  <c r="BY16" i="22"/>
  <c r="BY18" i="22"/>
  <c r="BY19" i="22"/>
  <c r="BY20" i="22"/>
  <c r="BY21" i="22"/>
  <c r="BY22" i="22"/>
  <c r="BY23" i="22"/>
  <c r="BY24" i="22"/>
  <c r="BY26" i="22"/>
  <c r="BY27" i="22"/>
  <c r="BY28" i="22"/>
  <c r="BY29" i="22"/>
  <c r="BY30" i="22"/>
  <c r="BY31" i="22"/>
  <c r="BY32" i="22"/>
  <c r="BY34" i="22"/>
  <c r="BY35" i="22"/>
  <c r="BY37" i="22"/>
  <c r="BY39" i="22"/>
  <c r="BY40" i="22"/>
  <c r="BY42" i="22"/>
  <c r="BY43" i="22"/>
  <c r="BY45" i="22"/>
  <c r="BY46" i="22"/>
  <c r="BY47" i="22"/>
  <c r="BY48" i="22"/>
  <c r="BY50" i="22"/>
  <c r="BY51" i="22"/>
  <c r="BY52" i="22"/>
  <c r="BY53" i="22"/>
  <c r="BY54" i="22"/>
  <c r="BY55" i="22"/>
  <c r="BY56" i="22"/>
  <c r="U6" i="3"/>
  <c r="U4" i="3"/>
  <c r="BY3" i="22"/>
  <c r="BX9" i="22"/>
  <c r="BX10" i="22"/>
  <c r="BX11" i="22"/>
  <c r="BX12" i="22"/>
  <c r="BX13" i="22"/>
  <c r="BX17" i="22"/>
  <c r="BX18" i="22"/>
  <c r="BX19" i="22"/>
  <c r="BX20" i="22"/>
  <c r="BX21" i="22"/>
  <c r="BX22" i="22"/>
  <c r="BX23" i="22"/>
  <c r="BX24" i="22"/>
  <c r="BX25" i="22"/>
  <c r="BX26" i="22"/>
  <c r="BX27" i="22"/>
  <c r="BX28" i="22"/>
  <c r="BX29" i="22"/>
  <c r="BX30" i="22"/>
  <c r="BX31" i="22"/>
  <c r="BX32" i="22"/>
  <c r="BX33" i="22"/>
  <c r="BX34" i="22"/>
  <c r="BX35" i="22"/>
  <c r="BX36" i="22"/>
  <c r="BX37" i="22"/>
  <c r="BX39" i="22"/>
  <c r="BX40" i="22"/>
  <c r="BX41" i="22"/>
  <c r="BX42" i="22"/>
  <c r="BX43" i="22"/>
  <c r="BX44" i="22"/>
  <c r="BX45" i="22"/>
  <c r="BX46" i="22"/>
  <c r="BX47" i="22"/>
  <c r="BX49" i="22"/>
  <c r="BX51" i="22"/>
  <c r="BX52" i="22"/>
  <c r="BX53" i="22"/>
  <c r="BX54" i="22"/>
  <c r="BX55" i="22"/>
  <c r="BX56" i="22"/>
  <c r="BX7" i="22"/>
  <c r="BX5" i="22"/>
  <c r="T4" i="3"/>
  <c r="BX3" i="22"/>
  <c r="BW10" i="22"/>
  <c r="BW11" i="22"/>
  <c r="BW12" i="22"/>
  <c r="BW13" i="22"/>
  <c r="BW14" i="22"/>
  <c r="BW15" i="22"/>
  <c r="BW17" i="22"/>
  <c r="BW18" i="22"/>
  <c r="BW19" i="22"/>
  <c r="BW20" i="22"/>
  <c r="BW21" i="22"/>
  <c r="BW22" i="22"/>
  <c r="BW23" i="22"/>
  <c r="BW24" i="22"/>
  <c r="BW25" i="22"/>
  <c r="BW26" i="22"/>
  <c r="BW27" i="22"/>
  <c r="BW28" i="22"/>
  <c r="BW29" i="22"/>
  <c r="BW30" i="22"/>
  <c r="BW31" i="22"/>
  <c r="BW32" i="22"/>
  <c r="BW33" i="22"/>
  <c r="BW34" i="22"/>
  <c r="BW35" i="22"/>
  <c r="BW36" i="22"/>
  <c r="BW38" i="22"/>
  <c r="BW39" i="22"/>
  <c r="BW40" i="22"/>
  <c r="BW41" i="22"/>
  <c r="BW42" i="22"/>
  <c r="BW43" i="22"/>
  <c r="BW44" i="22"/>
  <c r="BW45" i="22"/>
  <c r="BW46" i="22"/>
  <c r="BW47" i="22"/>
  <c r="BW50" i="22"/>
  <c r="BW51" i="22"/>
  <c r="BW52" i="22"/>
  <c r="BW54" i="22"/>
  <c r="BW55" i="22"/>
  <c r="BW56" i="22"/>
  <c r="BW7" i="22"/>
  <c r="S6" i="3"/>
  <c r="BW4" i="22"/>
  <c r="BV8" i="22"/>
  <c r="BV9" i="22"/>
  <c r="BV10" i="22"/>
  <c r="BV13" i="22"/>
  <c r="BV14" i="22"/>
  <c r="BV15" i="22"/>
  <c r="BV16" i="22"/>
  <c r="BV17" i="22"/>
  <c r="BV18" i="22"/>
  <c r="BV19" i="22"/>
  <c r="BV21" i="22"/>
  <c r="BV22" i="22"/>
  <c r="BV23" i="22"/>
  <c r="BV24" i="22"/>
  <c r="BV25" i="22"/>
  <c r="BV26" i="22"/>
  <c r="BV27" i="22"/>
  <c r="BV28" i="22"/>
  <c r="BV29" i="22"/>
  <c r="BV30" i="22"/>
  <c r="BV31" i="22"/>
  <c r="BV32" i="22"/>
  <c r="BV33" i="22"/>
  <c r="BV34" i="22"/>
  <c r="BV35" i="22"/>
  <c r="BV37" i="22"/>
  <c r="BV38" i="22"/>
  <c r="BV39" i="22"/>
  <c r="BV41" i="22"/>
  <c r="BV42" i="22"/>
  <c r="BV43" i="22"/>
  <c r="BV44" i="22"/>
  <c r="BV45" i="22"/>
  <c r="BV46" i="22"/>
  <c r="BV47" i="22"/>
  <c r="BV48" i="22"/>
  <c r="BV49" i="22"/>
  <c r="BV50" i="22"/>
  <c r="BV51" i="22"/>
  <c r="BV52" i="22"/>
  <c r="BV54" i="22"/>
  <c r="BV55" i="22"/>
  <c r="BV7" i="22"/>
  <c r="R6" i="3"/>
  <c r="R5" i="3"/>
  <c r="R4" i="3"/>
  <c r="BU8" i="22"/>
  <c r="BU9" i="22"/>
  <c r="BU11" i="22"/>
  <c r="BU12" i="22"/>
  <c r="BU13" i="22"/>
  <c r="BU14" i="22"/>
  <c r="BU15" i="22"/>
  <c r="BU16" i="22"/>
  <c r="BU17" i="22"/>
  <c r="BU18" i="22"/>
  <c r="BU19" i="22"/>
  <c r="BU20" i="22"/>
  <c r="BU22" i="22"/>
  <c r="BU23" i="22"/>
  <c r="BU24" i="22"/>
  <c r="BU25" i="22"/>
  <c r="BU26" i="22"/>
  <c r="BU27" i="22"/>
  <c r="BU28" i="22"/>
  <c r="BU30" i="22"/>
  <c r="BU31" i="22"/>
  <c r="BU32" i="22"/>
  <c r="BU33" i="22"/>
  <c r="BU34" i="22"/>
  <c r="BU35" i="22"/>
  <c r="BU36" i="22"/>
  <c r="BU38" i="22"/>
  <c r="BU39" i="22"/>
  <c r="BU40" i="22"/>
  <c r="BU41" i="22"/>
  <c r="BU42" i="22"/>
  <c r="BU43" i="22"/>
  <c r="BU44" i="22"/>
  <c r="BU46" i="22"/>
  <c r="BU47" i="22"/>
  <c r="BU48" i="22"/>
  <c r="BU49" i="22"/>
  <c r="BU50" i="22"/>
  <c r="BU51" i="22"/>
  <c r="BU52" i="22"/>
  <c r="BU53" i="22"/>
  <c r="BU54" i="22"/>
  <c r="BU55" i="22"/>
  <c r="BU56" i="22"/>
  <c r="BU7" i="22"/>
  <c r="Q6" i="3"/>
  <c r="Q5" i="3"/>
  <c r="BU4" i="22"/>
  <c r="BU3" i="22"/>
  <c r="BT8" i="22"/>
  <c r="BT9" i="22"/>
  <c r="BT10" i="22"/>
  <c r="BT11" i="22"/>
  <c r="BT12" i="22"/>
  <c r="BT13" i="22"/>
  <c r="BT14" i="22"/>
  <c r="BT15" i="22"/>
  <c r="BT16" i="22"/>
  <c r="BT18" i="22"/>
  <c r="BT19" i="22"/>
  <c r="BT20" i="22"/>
  <c r="BT21" i="22"/>
  <c r="BT22" i="22"/>
  <c r="BT23" i="22"/>
  <c r="BT24" i="22"/>
  <c r="BT26" i="22"/>
  <c r="BT27" i="22"/>
  <c r="BT28" i="22"/>
  <c r="BT29" i="22"/>
  <c r="BT30" i="22"/>
  <c r="BT31" i="22"/>
  <c r="BT34" i="22"/>
  <c r="BT35" i="22"/>
  <c r="BT36" i="22"/>
  <c r="BT37" i="22"/>
  <c r="BT38" i="22"/>
  <c r="BT40" i="22"/>
  <c r="BT41" i="22"/>
  <c r="BT42" i="22"/>
  <c r="BT43" i="22"/>
  <c r="BT44" i="22"/>
  <c r="BT45" i="22"/>
  <c r="BT46" i="22"/>
  <c r="BT48" i="22"/>
  <c r="BT49" i="22"/>
  <c r="BT50" i="22"/>
  <c r="BT51" i="22"/>
  <c r="BT52" i="22"/>
  <c r="BT53" i="22"/>
  <c r="BT54" i="22"/>
  <c r="BT55" i="22"/>
  <c r="BT56" i="22"/>
  <c r="BT7" i="22"/>
  <c r="P5" i="3"/>
  <c r="BT4" i="22"/>
  <c r="BT3" i="22"/>
  <c r="BS8" i="22"/>
  <c r="BS9" i="22"/>
  <c r="BS10" i="22"/>
  <c r="BS11" i="22"/>
  <c r="BS12" i="22"/>
  <c r="BS13" i="22"/>
  <c r="BS14" i="22"/>
  <c r="BS15" i="22"/>
  <c r="BS16" i="22"/>
  <c r="BS17" i="22"/>
  <c r="BS18" i="22"/>
  <c r="BS19" i="22"/>
  <c r="BS20" i="22"/>
  <c r="BS21" i="22"/>
  <c r="BS22" i="22"/>
  <c r="BS23" i="22"/>
  <c r="BS24" i="22"/>
  <c r="BS25" i="22"/>
  <c r="BS26" i="22"/>
  <c r="BS27" i="22"/>
  <c r="BS28" i="22"/>
  <c r="BS29" i="22"/>
  <c r="BS30" i="22"/>
  <c r="BS31" i="22"/>
  <c r="BS32" i="22"/>
  <c r="BS34" i="22"/>
  <c r="BS35" i="22"/>
  <c r="BS36" i="22"/>
  <c r="BS37" i="22"/>
  <c r="BS38" i="22"/>
  <c r="BS39" i="22"/>
  <c r="BS40" i="22"/>
  <c r="BS42" i="22"/>
  <c r="BS43" i="22"/>
  <c r="BS44" i="22"/>
  <c r="BS45" i="22"/>
  <c r="BS46" i="22"/>
  <c r="BS47" i="22"/>
  <c r="BS49" i="22"/>
  <c r="BS50" i="22"/>
  <c r="BS51" i="22"/>
  <c r="BS52" i="22"/>
  <c r="BS53" i="22"/>
  <c r="BS54" i="22"/>
  <c r="BS55" i="22"/>
  <c r="BS56" i="22"/>
  <c r="BS7" i="22"/>
  <c r="O6" i="3"/>
  <c r="BS4" i="22"/>
  <c r="O3" i="3"/>
  <c r="BR8" i="22"/>
  <c r="BR9" i="22"/>
  <c r="BR10" i="22"/>
  <c r="BR11" i="22"/>
  <c r="BR13" i="22"/>
  <c r="BR14" i="22"/>
  <c r="BR15" i="22"/>
  <c r="BR16" i="22"/>
  <c r="BR17" i="22"/>
  <c r="BR18" i="22"/>
  <c r="BR19" i="22"/>
  <c r="BR21" i="22"/>
  <c r="BR22" i="22"/>
  <c r="BR23" i="22"/>
  <c r="BR24" i="22"/>
  <c r="BR25" i="22"/>
  <c r="BR26" i="22"/>
  <c r="BR27" i="22"/>
  <c r="BR29" i="22"/>
  <c r="BR31" i="22"/>
  <c r="BR32" i="22"/>
  <c r="BR33" i="22"/>
  <c r="BR34" i="22"/>
  <c r="BR35" i="22"/>
  <c r="BR36" i="22"/>
  <c r="BR37" i="22"/>
  <c r="BR38" i="22"/>
  <c r="BR39" i="22"/>
  <c r="BR40" i="22"/>
  <c r="BR41" i="22"/>
  <c r="BR42" i="22"/>
  <c r="BR43" i="22"/>
  <c r="BR45" i="22"/>
  <c r="BR46" i="22"/>
  <c r="BR47" i="22"/>
  <c r="BR48" i="22"/>
  <c r="BR49" i="22"/>
  <c r="BR50" i="22"/>
  <c r="BR51" i="22"/>
  <c r="BR52" i="22"/>
  <c r="BR53" i="22"/>
  <c r="BR54" i="22"/>
  <c r="BR55" i="22"/>
  <c r="BR56" i="22"/>
  <c r="BR7" i="22"/>
  <c r="N3" i="3"/>
  <c r="BR6" i="22"/>
  <c r="N5" i="3"/>
  <c r="BQ4" i="22"/>
  <c r="BQ8" i="22"/>
  <c r="BQ9" i="22"/>
  <c r="BQ11" i="22"/>
  <c r="BQ12" i="22"/>
  <c r="BQ13" i="22"/>
  <c r="BQ14" i="22"/>
  <c r="BQ15" i="22"/>
  <c r="BQ16" i="22"/>
  <c r="BQ17" i="22"/>
  <c r="BQ19" i="22"/>
  <c r="BQ20" i="22"/>
  <c r="BQ21" i="22"/>
  <c r="BQ22" i="22"/>
  <c r="BQ23" i="22"/>
  <c r="BQ24" i="22"/>
  <c r="BQ25" i="22"/>
  <c r="BQ26" i="22"/>
  <c r="BQ27" i="22"/>
  <c r="BQ28" i="22"/>
  <c r="BQ29" i="22"/>
  <c r="BQ30" i="22"/>
  <c r="BQ31" i="22"/>
  <c r="BQ32" i="22"/>
  <c r="BQ34" i="22"/>
  <c r="BQ36" i="22"/>
  <c r="BQ37" i="22"/>
  <c r="BQ38" i="22"/>
  <c r="BQ39" i="22"/>
  <c r="BQ40" i="22"/>
  <c r="BQ41" i="22"/>
  <c r="BQ42" i="22"/>
  <c r="BQ43" i="22"/>
  <c r="BQ44" i="22"/>
  <c r="BQ45" i="22"/>
  <c r="BQ46" i="22"/>
  <c r="BQ47" i="22"/>
  <c r="BQ48" i="22"/>
  <c r="BQ49" i="22"/>
  <c r="BQ51" i="22"/>
  <c r="BQ52" i="22"/>
  <c r="BQ53" i="22"/>
  <c r="BQ54" i="22"/>
  <c r="BQ55" i="22"/>
  <c r="BQ56" i="22"/>
  <c r="BQ7" i="22"/>
  <c r="Q2" i="22"/>
  <c r="BR2" i="22"/>
  <c r="BR58" i="22"/>
  <c r="Q58" i="22"/>
  <c r="R2" i="22"/>
  <c r="BS2" i="22"/>
  <c r="BS58" i="22"/>
  <c r="R58" i="22"/>
  <c r="S2" i="22"/>
  <c r="BT2" i="22"/>
  <c r="BT58" i="22"/>
  <c r="S58" i="22"/>
  <c r="T2" i="22"/>
  <c r="BU2" i="22"/>
  <c r="BU58" i="22"/>
  <c r="T58" i="22"/>
  <c r="U2" i="22"/>
  <c r="BV2" i="22"/>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C9" i="22"/>
  <c r="B9" i="22"/>
  <c r="C8" i="22"/>
  <c r="B8" i="22"/>
  <c r="C7" i="22"/>
  <c r="B7" i="22"/>
  <c r="DH8" i="22"/>
  <c r="DP8" i="22"/>
  <c r="CU9" i="22"/>
  <c r="DC9" i="22"/>
  <c r="DK9" i="22"/>
  <c r="CP10" i="22"/>
  <c r="CX10" i="22"/>
  <c r="DF10" i="22"/>
  <c r="DN10" i="22"/>
  <c r="CS11" i="22"/>
  <c r="DA11" i="22"/>
  <c r="DI11" i="22"/>
  <c r="DQ11" i="22"/>
  <c r="CV12" i="22"/>
  <c r="DD12" i="22"/>
  <c r="DL12" i="22"/>
  <c r="DO13" i="22"/>
  <c r="CT14" i="22"/>
  <c r="DB14" i="22"/>
  <c r="DJ14" i="22"/>
  <c r="CO15" i="22"/>
  <c r="CW15" i="22"/>
  <c r="DE15" i="22"/>
  <c r="DM15" i="22"/>
  <c r="DH16" i="22"/>
  <c r="DP16" i="22"/>
  <c r="CU17" i="22"/>
  <c r="DC17" i="22"/>
  <c r="DK17" i="22"/>
  <c r="CP18" i="22"/>
  <c r="CX18" i="22"/>
  <c r="DF18" i="22"/>
  <c r="DN18" i="22"/>
  <c r="CS19" i="22"/>
  <c r="DA19" i="22"/>
  <c r="DI19" i="22"/>
  <c r="DQ19" i="22"/>
  <c r="CV20" i="22"/>
  <c r="DD20" i="22"/>
  <c r="DL20" i="22"/>
  <c r="DO21" i="22"/>
  <c r="CT22" i="22"/>
  <c r="DB22" i="22"/>
  <c r="DJ22" i="22"/>
  <c r="CO23" i="22"/>
  <c r="CW23" i="22"/>
  <c r="DE23" i="22"/>
  <c r="DM23" i="22"/>
  <c r="DH24" i="22"/>
  <c r="DP24" i="22"/>
  <c r="CU25" i="22"/>
  <c r="DC25" i="22"/>
  <c r="DK25" i="22"/>
  <c r="CP26" i="22"/>
  <c r="CX26" i="22"/>
  <c r="DF26" i="22"/>
  <c r="DN26" i="22"/>
  <c r="CS27" i="22"/>
  <c r="DA27" i="22"/>
  <c r="DI27" i="22"/>
  <c r="DQ27" i="22"/>
  <c r="CV28" i="22"/>
  <c r="DD28" i="22"/>
  <c r="DL28" i="22"/>
  <c r="DO29" i="22"/>
  <c r="CT30" i="22"/>
  <c r="DB30" i="22"/>
  <c r="DJ30" i="22"/>
  <c r="CS8" i="22"/>
  <c r="DA8" i="22"/>
  <c r="DI8" i="22"/>
  <c r="DQ8" i="22"/>
  <c r="CV9" i="22"/>
  <c r="DD9" i="22"/>
  <c r="DL9" i="22"/>
  <c r="CQ10" i="22"/>
  <c r="CY10" i="22"/>
  <c r="DG10" i="22"/>
  <c r="DO10" i="22"/>
  <c r="DJ11" i="22"/>
  <c r="CO12" i="22"/>
  <c r="CW12" i="22"/>
  <c r="DE12" i="22"/>
  <c r="DM12" i="22"/>
  <c r="CR13" i="22"/>
  <c r="CZ13" i="22"/>
  <c r="DH13" i="22"/>
  <c r="DP13" i="22"/>
  <c r="DK14" i="22"/>
  <c r="CP15" i="22"/>
  <c r="CX15" i="22"/>
  <c r="DF15" i="22"/>
  <c r="DN15" i="22"/>
  <c r="CS16" i="22"/>
  <c r="DA16" i="22"/>
  <c r="DI16" i="22"/>
  <c r="DQ16" i="22"/>
  <c r="CV17" i="22"/>
  <c r="DD17" i="22"/>
  <c r="DL17" i="22"/>
  <c r="CQ18" i="22"/>
  <c r="CY18" i="22"/>
  <c r="DG18" i="22"/>
  <c r="DO18" i="22"/>
  <c r="DJ19" i="22"/>
  <c r="CO20" i="22"/>
  <c r="CW20" i="22"/>
  <c r="DE20" i="22"/>
  <c r="DM20" i="22"/>
  <c r="CR21" i="22"/>
  <c r="CZ21" i="22"/>
  <c r="DH21" i="22"/>
  <c r="DP21" i="22"/>
  <c r="DK22" i="22"/>
  <c r="CP23" i="22"/>
  <c r="CX23" i="22"/>
  <c r="DF23" i="22"/>
  <c r="DN23" i="22"/>
  <c r="CS24" i="22"/>
  <c r="DA24" i="22"/>
  <c r="DI24" i="22"/>
  <c r="DQ24" i="22"/>
  <c r="CV25" i="22"/>
  <c r="DD25" i="22"/>
  <c r="DL25" i="22"/>
  <c r="CQ26" i="22"/>
  <c r="CY26" i="22"/>
  <c r="DG26" i="22"/>
  <c r="DO26" i="22"/>
  <c r="DJ27" i="22"/>
  <c r="CO28" i="22"/>
  <c r="CW28" i="22"/>
  <c r="DE28" i="22"/>
  <c r="DM28" i="22"/>
  <c r="CR29" i="22"/>
  <c r="CZ29" i="22"/>
  <c r="DH29" i="22"/>
  <c r="DP29" i="22"/>
  <c r="DK30" i="22"/>
  <c r="CP31" i="22"/>
  <c r="CX31" i="22"/>
  <c r="CT8" i="22"/>
  <c r="DB8" i="22"/>
  <c r="DJ8" i="22"/>
  <c r="DM9" i="22"/>
  <c r="CR10" i="22"/>
  <c r="CZ10" i="22"/>
  <c r="DH10" i="22"/>
  <c r="DP10" i="22"/>
  <c r="CU11" i="22"/>
  <c r="DC11" i="22"/>
  <c r="DK11" i="22"/>
  <c r="DN12" i="22"/>
  <c r="CS13" i="22"/>
  <c r="DA13" i="22"/>
  <c r="DI13" i="22"/>
  <c r="DQ13" i="22"/>
  <c r="CV14" i="22"/>
  <c r="DD14" i="22"/>
  <c r="DL14" i="22"/>
  <c r="CQ15" i="22"/>
  <c r="CY15" i="22"/>
  <c r="DG15" i="22"/>
  <c r="DO15" i="22"/>
  <c r="CT16" i="22"/>
  <c r="DB16" i="22"/>
  <c r="DJ16" i="22"/>
  <c r="DM17" i="22"/>
  <c r="CR18" i="22"/>
  <c r="CZ18" i="22"/>
  <c r="DH18" i="22"/>
  <c r="DP18" i="22"/>
  <c r="CU19" i="22"/>
  <c r="DC19" i="22"/>
  <c r="DK19" i="22"/>
  <c r="DN20" i="22"/>
  <c r="CS21" i="22"/>
  <c r="DA21" i="22"/>
  <c r="DI21" i="22"/>
  <c r="DQ21" i="22"/>
  <c r="CV22" i="22"/>
  <c r="DD22" i="22"/>
  <c r="DL22" i="22"/>
  <c r="CQ23" i="22"/>
  <c r="CY23" i="22"/>
  <c r="DG23" i="22"/>
  <c r="DO23" i="22"/>
  <c r="CT24" i="22"/>
  <c r="DB24" i="22"/>
  <c r="DJ24" i="22"/>
  <c r="DM25" i="22"/>
  <c r="CR26" i="22"/>
  <c r="CZ26" i="22"/>
  <c r="DH26" i="22"/>
  <c r="DP26" i="22"/>
  <c r="CU27" i="22"/>
  <c r="DC27" i="22"/>
  <c r="DK27" i="22"/>
  <c r="DN28" i="22"/>
  <c r="CS29" i="22"/>
  <c r="DA29" i="22"/>
  <c r="DI29" i="22"/>
  <c r="DQ29" i="22"/>
  <c r="CV30" i="22"/>
  <c r="DD30" i="22"/>
  <c r="DL30" i="22"/>
  <c r="CQ31" i="22"/>
  <c r="CY31" i="22"/>
  <c r="DL8" i="22"/>
  <c r="CQ9" i="22"/>
  <c r="CY9" i="22"/>
  <c r="DG9" i="22"/>
  <c r="DO9" i="22"/>
  <c r="CT10" i="22"/>
  <c r="DB10" i="22"/>
  <c r="DJ10" i="22"/>
  <c r="CO11" i="22"/>
  <c r="CW11" i="22"/>
  <c r="DE11" i="22"/>
  <c r="DM11" i="22"/>
  <c r="CR12" i="22"/>
  <c r="CZ12" i="22"/>
  <c r="DH12" i="22"/>
  <c r="DP12" i="22"/>
  <c r="DK13" i="22"/>
  <c r="CP14" i="22"/>
  <c r="CX14" i="22"/>
  <c r="DF14" i="22"/>
  <c r="DN14" i="22"/>
  <c r="CS15" i="22"/>
  <c r="DA15" i="22"/>
  <c r="DI15" i="22"/>
  <c r="DQ15" i="22"/>
  <c r="DL16" i="22"/>
  <c r="CQ17" i="22"/>
  <c r="CY17" i="22"/>
  <c r="DG17" i="22"/>
  <c r="DO17" i="22"/>
  <c r="CT18" i="22"/>
  <c r="DB18" i="22"/>
  <c r="DJ18" i="22"/>
  <c r="CO19" i="22"/>
  <c r="CW19" i="22"/>
  <c r="DE19" i="22"/>
  <c r="DM19" i="22"/>
  <c r="CR20" i="22"/>
  <c r="CZ20" i="22"/>
  <c r="DH20" i="22"/>
  <c r="DP20" i="22"/>
  <c r="DK21" i="22"/>
  <c r="CP22" i="22"/>
  <c r="CX22" i="22"/>
  <c r="DF22" i="22"/>
  <c r="DN22" i="22"/>
  <c r="CS23" i="22"/>
  <c r="DA23" i="22"/>
  <c r="DI23" i="22"/>
  <c r="DQ23" i="22"/>
  <c r="DL24" i="22"/>
  <c r="CQ25" i="22"/>
  <c r="CY25" i="22"/>
  <c r="DG25" i="22"/>
  <c r="DO25" i="22"/>
  <c r="CT26" i="22"/>
  <c r="DB26" i="22"/>
  <c r="DJ26" i="22"/>
  <c r="CO27" i="22"/>
  <c r="CW27" i="22"/>
  <c r="DE27" i="22"/>
  <c r="DM27" i="22"/>
  <c r="CR28" i="22"/>
  <c r="CZ28" i="22"/>
  <c r="DH28" i="22"/>
  <c r="DP28" i="22"/>
  <c r="DK29" i="22"/>
  <c r="CP30" i="22"/>
  <c r="CX30" i="22"/>
  <c r="DF30" i="22"/>
  <c r="DN30" i="22"/>
  <c r="CS31" i="22"/>
  <c r="DA31" i="22"/>
  <c r="CU8" i="22"/>
  <c r="DK8" i="22"/>
  <c r="CX9" i="22"/>
  <c r="DN9" i="22"/>
  <c r="DQ10" i="22"/>
  <c r="DD11" i="22"/>
  <c r="CQ12" i="22"/>
  <c r="DG12" i="22"/>
  <c r="CT13" i="22"/>
  <c r="DJ13" i="22"/>
  <c r="CW14" i="22"/>
  <c r="DM14" i="22"/>
  <c r="DP15" i="22"/>
  <c r="DC16" i="22"/>
  <c r="CP17" i="22"/>
  <c r="DF17" i="22"/>
  <c r="DI18" i="22"/>
  <c r="CV19" i="22"/>
  <c r="DL19" i="22"/>
  <c r="CY20" i="22"/>
  <c r="DO20" i="22"/>
  <c r="DB21" i="22"/>
  <c r="CO22" i="22"/>
  <c r="DE22" i="22"/>
  <c r="DH23" i="22"/>
  <c r="CU24" i="22"/>
  <c r="DK24" i="22"/>
  <c r="CX25" i="22"/>
  <c r="DN25" i="22"/>
  <c r="DQ26" i="22"/>
  <c r="DD27" i="22"/>
  <c r="CQ28" i="22"/>
  <c r="DG28" i="22"/>
  <c r="CT29" i="22"/>
  <c r="DJ29" i="22"/>
  <c r="CW30" i="22"/>
  <c r="DM30" i="22"/>
  <c r="DG31" i="22"/>
  <c r="DO31" i="22"/>
  <c r="CT32" i="22"/>
  <c r="DB32" i="22"/>
  <c r="DJ32" i="22"/>
  <c r="DM33" i="22"/>
  <c r="CR34" i="22"/>
  <c r="CZ34" i="22"/>
  <c r="DH34" i="22"/>
  <c r="DP34" i="22"/>
  <c r="CU35" i="22"/>
  <c r="DC35" i="22"/>
  <c r="DK35" i="22"/>
  <c r="DN36" i="22"/>
  <c r="CS37" i="22"/>
  <c r="DA37" i="22"/>
  <c r="DI37" i="22"/>
  <c r="DQ37" i="22"/>
  <c r="CV38" i="22"/>
  <c r="DD38" i="22"/>
  <c r="DL38" i="22"/>
  <c r="CQ39" i="22"/>
  <c r="CY39" i="22"/>
  <c r="DG39" i="22"/>
  <c r="DO39" i="22"/>
  <c r="CT40" i="22"/>
  <c r="DB40" i="22"/>
  <c r="DJ40" i="22"/>
  <c r="DM41" i="22"/>
  <c r="CR42" i="22"/>
  <c r="CZ42" i="22"/>
  <c r="DH42" i="22"/>
  <c r="DP42" i="22"/>
  <c r="CW8" i="22"/>
  <c r="DM8" i="22"/>
  <c r="CZ9" i="22"/>
  <c r="DP9" i="22"/>
  <c r="DC10" i="22"/>
  <c r="CS12" i="22"/>
  <c r="DI12" i="22"/>
  <c r="CV13" i="22"/>
  <c r="DL13" i="22"/>
  <c r="CY14" i="22"/>
  <c r="DO14" i="22"/>
  <c r="DB15" i="22"/>
  <c r="CO16" i="22"/>
  <c r="DE16" i="22"/>
  <c r="CR17" i="22"/>
  <c r="DH17" i="22"/>
  <c r="CU18" i="22"/>
  <c r="DK18" i="22"/>
  <c r="DN19" i="22"/>
  <c r="DA20" i="22"/>
  <c r="DQ20" i="22"/>
  <c r="DD21" i="22"/>
  <c r="DG22" i="22"/>
  <c r="CT23" i="22"/>
  <c r="DJ23" i="22"/>
  <c r="CW24" i="22"/>
  <c r="DM24" i="22"/>
  <c r="CZ25" i="22"/>
  <c r="DP25" i="22"/>
  <c r="DC26" i="22"/>
  <c r="CS28" i="22"/>
  <c r="DI28" i="22"/>
  <c r="CV29" i="22"/>
  <c r="DL29" i="22"/>
  <c r="DO30" i="22"/>
  <c r="CW31" i="22"/>
  <c r="DH31" i="22"/>
  <c r="DP31" i="22"/>
  <c r="CU32" i="22"/>
  <c r="DC32" i="22"/>
  <c r="DK32" i="22"/>
  <c r="CP33" i="22"/>
  <c r="CX33" i="22"/>
  <c r="DF33" i="22"/>
  <c r="DN33" i="22"/>
  <c r="DI34" i="22"/>
  <c r="DQ34" i="22"/>
  <c r="CV35" i="22"/>
  <c r="DD35" i="22"/>
  <c r="DL35" i="22"/>
  <c r="CQ36" i="22"/>
  <c r="CY36" i="22"/>
  <c r="DG36" i="22"/>
  <c r="DO36" i="22"/>
  <c r="CT37" i="22"/>
  <c r="DB37" i="22"/>
  <c r="DJ37" i="22"/>
  <c r="CO38" i="22"/>
  <c r="CW38" i="22"/>
  <c r="DE38" i="22"/>
  <c r="DM38" i="22"/>
  <c r="DH39" i="22"/>
  <c r="DP39" i="22"/>
  <c r="CU40" i="22"/>
  <c r="DC40" i="22"/>
  <c r="DK40" i="22"/>
  <c r="CP41" i="22"/>
  <c r="CX41" i="22"/>
  <c r="CX8" i="22"/>
  <c r="DN8" i="22"/>
  <c r="DQ9" i="22"/>
  <c r="DD10" i="22"/>
  <c r="CQ11" i="22"/>
  <c r="DG11" i="22"/>
  <c r="DJ12" i="22"/>
  <c r="CW13" i="22"/>
  <c r="DM13" i="22"/>
  <c r="CZ14" i="22"/>
  <c r="DP14" i="22"/>
  <c r="DC15" i="22"/>
  <c r="CP16" i="22"/>
  <c r="DF16" i="22"/>
  <c r="DI17" i="22"/>
  <c r="CV18" i="22"/>
  <c r="DL18" i="22"/>
  <c r="CY19" i="22"/>
  <c r="DO19" i="22"/>
  <c r="CO21" i="22"/>
  <c r="DE21" i="22"/>
  <c r="CR22" i="22"/>
  <c r="DH22" i="22"/>
  <c r="CU23" i="22"/>
  <c r="DK23" i="22"/>
  <c r="CX24" i="22"/>
  <c r="DN24" i="22"/>
  <c r="DQ25" i="22"/>
  <c r="DD26" i="22"/>
  <c r="CQ27" i="22"/>
  <c r="DG27" i="22"/>
  <c r="DJ28" i="22"/>
  <c r="CW29" i="22"/>
  <c r="DM29" i="22"/>
  <c r="CZ30" i="22"/>
  <c r="DP30" i="22"/>
  <c r="DI31" i="22"/>
  <c r="DQ31" i="22"/>
  <c r="DL32" i="22"/>
  <c r="CQ33" i="22"/>
  <c r="CY33" i="22"/>
  <c r="DG33" i="22"/>
  <c r="DO33" i="22"/>
  <c r="CT34" i="22"/>
  <c r="DB34" i="22"/>
  <c r="DJ34" i="22"/>
  <c r="CO35" i="22"/>
  <c r="CW35" i="22"/>
  <c r="DE35" i="22"/>
  <c r="DM35" i="22"/>
  <c r="CR36" i="22"/>
  <c r="CZ36" i="22"/>
  <c r="DH36" i="22"/>
  <c r="DP36" i="22"/>
  <c r="DK37" i="22"/>
  <c r="CP38" i="22"/>
  <c r="CX38" i="22"/>
  <c r="DF38" i="22"/>
  <c r="DN38" i="22"/>
  <c r="CS39" i="22"/>
  <c r="DA39" i="22"/>
  <c r="DI39" i="22"/>
  <c r="DQ39" i="22"/>
  <c r="DL40" i="22"/>
  <c r="CQ41" i="22"/>
  <c r="CY41" i="22"/>
  <c r="DG41" i="22"/>
  <c r="DO41" i="22"/>
  <c r="CT42" i="22"/>
  <c r="DB42" i="22"/>
  <c r="DJ42" i="22"/>
  <c r="CO43" i="22"/>
  <c r="DC8" i="22"/>
  <c r="CP9" i="22"/>
  <c r="DF9" i="22"/>
  <c r="DI10" i="22"/>
  <c r="CV11" i="22"/>
  <c r="DL11" i="22"/>
  <c r="CY12" i="22"/>
  <c r="DO12" i="22"/>
  <c r="DB13" i="22"/>
  <c r="CO14" i="22"/>
  <c r="DE14" i="22"/>
  <c r="DH15" i="22"/>
  <c r="CU16" i="22"/>
  <c r="DK16" i="22"/>
  <c r="CX17" i="22"/>
  <c r="DN17" i="22"/>
  <c r="DQ18" i="22"/>
  <c r="DD19" i="22"/>
  <c r="CQ20" i="22"/>
  <c r="DG20" i="22"/>
  <c r="CT21" i="22"/>
  <c r="DJ21" i="22"/>
  <c r="CW22" i="22"/>
  <c r="DM22" i="22"/>
  <c r="DP23" i="22"/>
  <c r="DC24" i="22"/>
  <c r="CP25" i="22"/>
  <c r="DF25" i="22"/>
  <c r="DI26" i="22"/>
  <c r="CV27" i="22"/>
  <c r="DL27" i="22"/>
  <c r="CY28" i="22"/>
  <c r="DO28" i="22"/>
  <c r="DB29" i="22"/>
  <c r="CO30" i="22"/>
  <c r="DE30" i="22"/>
  <c r="CO31" i="22"/>
  <c r="DC31" i="22"/>
  <c r="DK31" i="22"/>
  <c r="CP32" i="22"/>
  <c r="CX32" i="22"/>
  <c r="DF32" i="22"/>
  <c r="DN32" i="22"/>
  <c r="DI33" i="22"/>
  <c r="DQ33" i="22"/>
  <c r="CV34" i="22"/>
  <c r="DD34" i="22"/>
  <c r="DL34" i="22"/>
  <c r="CQ35" i="22"/>
  <c r="CY35" i="22"/>
  <c r="DG35" i="22"/>
  <c r="DO35" i="22"/>
  <c r="DJ36" i="22"/>
  <c r="CO37" i="22"/>
  <c r="CW37" i="22"/>
  <c r="DE37" i="22"/>
  <c r="DM37" i="22"/>
  <c r="CR38" i="22"/>
  <c r="CZ38" i="22"/>
  <c r="DH38" i="22"/>
  <c r="DP38" i="22"/>
  <c r="CU39" i="22"/>
  <c r="DC39" i="22"/>
  <c r="DK39" i="22"/>
  <c r="CP40" i="22"/>
  <c r="CX40" i="22"/>
  <c r="DF40" i="22"/>
  <c r="DN40" i="22"/>
  <c r="DI41" i="22"/>
  <c r="DQ41" i="22"/>
  <c r="CV42" i="22"/>
  <c r="DD42" i="22"/>
  <c r="DL42" i="22"/>
  <c r="CQ43" i="22"/>
  <c r="CY43" i="22"/>
  <c r="CY8" i="22"/>
  <c r="DB9" i="22"/>
  <c r="DH11" i="22"/>
  <c r="DK12" i="22"/>
  <c r="DN13" i="22"/>
  <c r="DQ14" i="22"/>
  <c r="CQ16" i="22"/>
  <c r="CT17" i="22"/>
  <c r="CZ19" i="22"/>
  <c r="DC20" i="22"/>
  <c r="DF21" i="22"/>
  <c r="DI22" i="22"/>
  <c r="DL23" i="22"/>
  <c r="DO24" i="22"/>
  <c r="CR27" i="22"/>
  <c r="CU28" i="22"/>
  <c r="CX29" i="22"/>
  <c r="DA30" i="22"/>
  <c r="DB31" i="22"/>
  <c r="CO32" i="22"/>
  <c r="DE32" i="22"/>
  <c r="CR33" i="22"/>
  <c r="DH33" i="22"/>
  <c r="CU34" i="22"/>
  <c r="DK34" i="22"/>
  <c r="DN35" i="22"/>
  <c r="DA36" i="22"/>
  <c r="DQ36" i="22"/>
  <c r="DD37" i="22"/>
  <c r="DG38" i="22"/>
  <c r="CT39" i="22"/>
  <c r="DJ39" i="22"/>
  <c r="CW40" i="22"/>
  <c r="DM40" i="22"/>
  <c r="CZ41" i="22"/>
  <c r="DL41" i="22"/>
  <c r="DI42" i="22"/>
  <c r="CS43" i="22"/>
  <c r="DJ43" i="22"/>
  <c r="CO44" i="22"/>
  <c r="CW44" i="22"/>
  <c r="DE44" i="22"/>
  <c r="DM44" i="22"/>
  <c r="CR45" i="22"/>
  <c r="CZ45" i="22"/>
  <c r="DH45" i="22"/>
  <c r="DP45" i="22"/>
  <c r="DK46" i="22"/>
  <c r="CP47" i="22"/>
  <c r="CX47" i="22"/>
  <c r="DF47" i="22"/>
  <c r="DN47" i="22"/>
  <c r="CS48" i="22"/>
  <c r="DA48" i="22"/>
  <c r="DI48" i="22"/>
  <c r="DQ48" i="22"/>
  <c r="CV49" i="22"/>
  <c r="DE8" i="22"/>
  <c r="DH9" i="22"/>
  <c r="DK10" i="22"/>
  <c r="DN11" i="22"/>
  <c r="DQ12" i="22"/>
  <c r="CT15" i="22"/>
  <c r="CW16" i="22"/>
  <c r="CZ17" i="22"/>
  <c r="DC18" i="22"/>
  <c r="DI20" i="22"/>
  <c r="DL21" i="22"/>
  <c r="DO22" i="22"/>
  <c r="CO24" i="22"/>
  <c r="CR25" i="22"/>
  <c r="CU26" i="22"/>
  <c r="DA28" i="22"/>
  <c r="DD29" i="22"/>
  <c r="DG30" i="22"/>
  <c r="CQ32" i="22"/>
  <c r="DG32" i="22"/>
  <c r="CT33" i="22"/>
  <c r="DJ33" i="22"/>
  <c r="DM34" i="22"/>
  <c r="CZ35" i="22"/>
  <c r="DP35" i="22"/>
  <c r="DC36" i="22"/>
  <c r="CP37" i="22"/>
  <c r="DF37" i="22"/>
  <c r="CS38" i="22"/>
  <c r="DI38" i="22"/>
  <c r="DL39" i="22"/>
  <c r="CY40" i="22"/>
  <c r="DO40" i="22"/>
  <c r="DB41" i="22"/>
  <c r="DN41" i="22"/>
  <c r="CX42" i="22"/>
  <c r="DK42" i="22"/>
  <c r="DC43" i="22"/>
  <c r="DK43" i="22"/>
  <c r="DN44" i="22"/>
  <c r="CS45" i="22"/>
  <c r="DA45" i="22"/>
  <c r="DI45" i="22"/>
  <c r="DQ45" i="22"/>
  <c r="CV46" i="22"/>
  <c r="DD46" i="22"/>
  <c r="DL46" i="22"/>
  <c r="CQ47" i="22"/>
  <c r="CY47" i="22"/>
  <c r="DG47" i="22"/>
  <c r="DO47" i="22"/>
  <c r="CT48" i="22"/>
  <c r="DB48" i="22"/>
  <c r="DJ48" i="22"/>
  <c r="DM49" i="22"/>
  <c r="CR50" i="22"/>
  <c r="CZ50" i="22"/>
  <c r="DH50" i="22"/>
  <c r="DP50" i="22"/>
  <c r="CU51" i="22"/>
  <c r="DC51" i="22"/>
  <c r="DK51" i="22"/>
  <c r="DN52" i="22"/>
  <c r="CS53" i="22"/>
  <c r="DA53" i="22"/>
  <c r="DI53" i="22"/>
  <c r="DQ53" i="22"/>
  <c r="CV54" i="22"/>
  <c r="DD54" i="22"/>
  <c r="DL54" i="22"/>
  <c r="CQ55" i="22"/>
  <c r="CY55" i="22"/>
  <c r="DG55" i="22"/>
  <c r="DO55" i="22"/>
  <c r="CT56" i="22"/>
  <c r="DB56" i="22"/>
  <c r="DJ56" i="22"/>
  <c r="DM7" i="22"/>
  <c r="DJ9" i="22"/>
  <c r="DP11" i="22"/>
  <c r="CS14" i="22"/>
  <c r="CY16" i="22"/>
  <c r="DK20" i="22"/>
  <c r="DQ22" i="22"/>
  <c r="CT25" i="22"/>
  <c r="CZ27" i="22"/>
  <c r="DF29" i="22"/>
  <c r="DF31" i="22"/>
  <c r="DI32" i="22"/>
  <c r="DL33" i="22"/>
  <c r="DO34" i="22"/>
  <c r="CO36" i="22"/>
  <c r="CR37" i="22"/>
  <c r="DF8" i="22"/>
  <c r="DI9" i="22"/>
  <c r="DL10" i="22"/>
  <c r="DO11" i="22"/>
  <c r="CO13" i="22"/>
  <c r="CR14" i="22"/>
  <c r="CU15" i="22"/>
  <c r="CX16" i="22"/>
  <c r="DD18" i="22"/>
  <c r="DG19" i="22"/>
  <c r="DJ20" i="22"/>
  <c r="DM21" i="22"/>
  <c r="DP22" i="22"/>
  <c r="CP24" i="22"/>
  <c r="CV26" i="22"/>
  <c r="CY27" i="22"/>
  <c r="DE29" i="22"/>
  <c r="DH30" i="22"/>
  <c r="DE31" i="22"/>
  <c r="DH32" i="22"/>
  <c r="CU33" i="22"/>
  <c r="DK33" i="22"/>
  <c r="CX34" i="22"/>
  <c r="DN34" i="22"/>
  <c r="DA35" i="22"/>
  <c r="DQ35" i="22"/>
  <c r="DD36" i="22"/>
  <c r="DG37" i="22"/>
  <c r="CT38" i="22"/>
  <c r="DJ38" i="22"/>
  <c r="CW39" i="22"/>
  <c r="DM39" i="22"/>
  <c r="CZ40" i="22"/>
  <c r="DP40" i="22"/>
  <c r="DC41" i="22"/>
  <c r="DP41" i="22"/>
  <c r="CY42" i="22"/>
  <c r="DM42" i="22"/>
  <c r="CU43" i="22"/>
  <c r="DD43" i="22"/>
  <c r="DL43" i="22"/>
  <c r="CQ44" i="22"/>
  <c r="CY44" i="22"/>
  <c r="DG44" i="22"/>
  <c r="DO44" i="22"/>
  <c r="CT45" i="22"/>
  <c r="DB45" i="22"/>
  <c r="DJ45" i="22"/>
  <c r="CO46" i="22"/>
  <c r="CW46" i="22"/>
  <c r="DE46" i="22"/>
  <c r="DM46" i="22"/>
  <c r="DH47" i="22"/>
  <c r="DP47" i="22"/>
  <c r="CU48" i="22"/>
  <c r="DC48" i="22"/>
  <c r="DK48" i="22"/>
  <c r="CP49" i="22"/>
  <c r="CX49" i="22"/>
  <c r="DF49" i="22"/>
  <c r="DN49" i="22"/>
  <c r="DI50" i="22"/>
  <c r="DQ50" i="22"/>
  <c r="CV51" i="22"/>
  <c r="DD51" i="22"/>
  <c r="DL51" i="22"/>
  <c r="CQ52" i="22"/>
  <c r="CY52" i="22"/>
  <c r="DG52" i="22"/>
  <c r="DO52" i="22"/>
  <c r="CT53" i="22"/>
  <c r="DB53" i="22"/>
  <c r="DJ53" i="22"/>
  <c r="CO54" i="22"/>
  <c r="CW54" i="22"/>
  <c r="DE54" i="22"/>
  <c r="DM54" i="22"/>
  <c r="DH55" i="22"/>
  <c r="DP55" i="22"/>
  <c r="CU56" i="22"/>
  <c r="DC56" i="22"/>
  <c r="DK56" i="22"/>
  <c r="CP7" i="22"/>
  <c r="CX7" i="22"/>
  <c r="DF7" i="22"/>
  <c r="DN7" i="22"/>
  <c r="DG8" i="22"/>
  <c r="DM10" i="22"/>
  <c r="CP13" i="22"/>
  <c r="DB17" i="22"/>
  <c r="DH19" i="22"/>
  <c r="DN21" i="22"/>
  <c r="CQ24" i="22"/>
  <c r="DC28" i="22"/>
  <c r="DI30" i="22"/>
  <c r="CS32" i="22"/>
  <c r="CV33" i="22"/>
  <c r="CY34" i="22"/>
  <c r="DE36" i="22"/>
  <c r="DH37" i="22"/>
  <c r="DK38" i="22"/>
  <c r="DO8" i="22"/>
  <c r="CR11" i="22"/>
  <c r="CU12" i="22"/>
  <c r="CX13" i="22"/>
  <c r="DA14" i="22"/>
  <c r="DG16" i="22"/>
  <c r="DJ17" i="22"/>
  <c r="DM18" i="22"/>
  <c r="DP19" i="22"/>
  <c r="CP21" i="22"/>
  <c r="CS22" i="22"/>
  <c r="CY24" i="22"/>
  <c r="DB25" i="22"/>
  <c r="DH27" i="22"/>
  <c r="DK28" i="22"/>
  <c r="DN29" i="22"/>
  <c r="DQ30" i="22"/>
  <c r="DJ31" i="22"/>
  <c r="CW32" i="22"/>
  <c r="DM32" i="22"/>
  <c r="CZ33" i="22"/>
  <c r="DP33" i="22"/>
  <c r="DC34" i="22"/>
  <c r="CS36" i="22"/>
  <c r="DI36" i="22"/>
  <c r="CV37" i="22"/>
  <c r="DL37" i="22"/>
  <c r="DO38" i="22"/>
  <c r="DB39" i="22"/>
  <c r="CO40" i="22"/>
  <c r="DE40" i="22"/>
  <c r="CR41" i="22"/>
  <c r="DF41" i="22"/>
  <c r="CP42" i="22"/>
  <c r="DC42" i="22"/>
  <c r="DO42" i="22"/>
  <c r="CW43" i="22"/>
  <c r="DN43" i="22"/>
  <c r="CS44" i="22"/>
  <c r="DA44" i="22"/>
  <c r="DI44" i="22"/>
  <c r="DQ44" i="22"/>
  <c r="CV45" i="22"/>
  <c r="DD45" i="22"/>
  <c r="DL45" i="22"/>
  <c r="DG46" i="22"/>
  <c r="DO46" i="22"/>
  <c r="CT47" i="22"/>
  <c r="DB47" i="22"/>
  <c r="DJ47" i="22"/>
  <c r="CO48" i="22"/>
  <c r="CW48" i="22"/>
  <c r="DE48" i="22"/>
  <c r="DM48" i="22"/>
  <c r="CR49" i="22"/>
  <c r="CZ49" i="22"/>
  <c r="DH49" i="22"/>
  <c r="DP49" i="22"/>
  <c r="CU50" i="22"/>
  <c r="DC50" i="22"/>
  <c r="DK50" i="22"/>
  <c r="DN51" i="22"/>
  <c r="CS52" i="22"/>
  <c r="DA52" i="22"/>
  <c r="DI52" i="22"/>
  <c r="DQ52" i="22"/>
  <c r="CV53" i="22"/>
  <c r="DD53" i="22"/>
  <c r="DL53" i="22"/>
  <c r="DG54" i="22"/>
  <c r="DO54" i="22"/>
  <c r="CT55" i="22"/>
  <c r="DB55" i="22"/>
  <c r="DJ55" i="22"/>
  <c r="CO56" i="22"/>
  <c r="CW56" i="22"/>
  <c r="DE56" i="22"/>
  <c r="DM56" i="22"/>
  <c r="CR7" i="22"/>
  <c r="CZ7" i="22"/>
  <c r="DH7" i="22"/>
  <c r="DP7" i="22"/>
  <c r="DG51" i="22"/>
  <c r="CO53" i="22"/>
  <c r="DE53" i="22"/>
  <c r="CR54" i="22"/>
  <c r="DH54" i="22"/>
  <c r="CU55" i="22"/>
  <c r="DK55" i="22"/>
  <c r="DF56" i="22"/>
  <c r="CO8" i="22"/>
  <c r="CR9" i="22"/>
  <c r="CU10" i="22"/>
  <c r="DA12" i="22"/>
  <c r="DD13" i="22"/>
  <c r="DG14" i="22"/>
  <c r="DJ15" i="22"/>
  <c r="DM16" i="22"/>
  <c r="DP17" i="22"/>
  <c r="CS20" i="22"/>
  <c r="CV21" i="22"/>
  <c r="DB23" i="22"/>
  <c r="DE24" i="22"/>
  <c r="DH25" i="22"/>
  <c r="DK26" i="22"/>
  <c r="DN27" i="22"/>
  <c r="DQ28" i="22"/>
  <c r="DL31" i="22"/>
  <c r="CY32" i="22"/>
  <c r="DO32" i="22"/>
  <c r="DB33" i="22"/>
  <c r="CR35" i="22"/>
  <c r="DH35" i="22"/>
  <c r="CU36" i="22"/>
  <c r="DK36" i="22"/>
  <c r="CX37" i="22"/>
  <c r="DN37" i="22"/>
  <c r="DA38" i="22"/>
  <c r="DQ38" i="22"/>
  <c r="CQ40" i="22"/>
  <c r="DG40" i="22"/>
  <c r="CT41" i="22"/>
  <c r="DH41" i="22"/>
  <c r="CQ42" i="22"/>
  <c r="DQ42" i="22"/>
  <c r="DG43" i="22"/>
  <c r="DO43" i="22"/>
  <c r="DJ44" i="22"/>
  <c r="CO45" i="22"/>
  <c r="CW45" i="22"/>
  <c r="DE45" i="22"/>
  <c r="DM45" i="22"/>
  <c r="CR46" i="22"/>
  <c r="CZ46" i="22"/>
  <c r="DH46" i="22"/>
  <c r="DP46" i="22"/>
  <c r="CU47" i="22"/>
  <c r="DC47" i="22"/>
  <c r="DK47" i="22"/>
  <c r="CP48" i="22"/>
  <c r="CX48" i="22"/>
  <c r="DF48" i="22"/>
  <c r="DN48" i="22"/>
  <c r="DI49" i="22"/>
  <c r="DQ49" i="22"/>
  <c r="CV50" i="22"/>
  <c r="DD50" i="22"/>
  <c r="DL50" i="22"/>
  <c r="CQ51" i="22"/>
  <c r="CY51" i="22"/>
  <c r="DO51" i="22"/>
  <c r="DJ52" i="22"/>
  <c r="CW53" i="22"/>
  <c r="DM53" i="22"/>
  <c r="CZ54" i="22"/>
  <c r="DP54" i="22"/>
  <c r="DC55" i="22"/>
  <c r="CP56" i="22"/>
  <c r="CX56" i="22"/>
  <c r="DN56" i="22"/>
  <c r="CT9" i="22"/>
  <c r="DF13" i="22"/>
  <c r="DA22" i="22"/>
  <c r="DM26" i="22"/>
  <c r="CU31" i="22"/>
  <c r="DD33" i="22"/>
  <c r="DJ35" i="22"/>
  <c r="DP37" i="22"/>
  <c r="DN39" i="22"/>
  <c r="CV41" i="22"/>
  <c r="DF42" i="22"/>
  <c r="DE43" i="22"/>
  <c r="CV44" i="22"/>
  <c r="CP45" i="22"/>
  <c r="DK45" i="22"/>
  <c r="DB46" i="22"/>
  <c r="DQ47" i="22"/>
  <c r="DH48" i="22"/>
  <c r="DB49" i="22"/>
  <c r="CR51" i="22"/>
  <c r="DH51" i="22"/>
  <c r="CU52" i="22"/>
  <c r="DK52" i="22"/>
  <c r="CX53" i="22"/>
  <c r="DN53" i="22"/>
  <c r="DA54" i="22"/>
  <c r="DQ54" i="22"/>
  <c r="CQ56" i="22"/>
  <c r="DG56" i="22"/>
  <c r="CT7" i="22"/>
  <c r="DG7" i="22"/>
  <c r="CR19" i="22"/>
  <c r="DP27" i="22"/>
  <c r="CQ34" i="22"/>
  <c r="DJ41" i="22"/>
  <c r="DI43" i="22"/>
  <c r="DI46" i="22"/>
  <c r="DD49" i="22"/>
  <c r="DG50" i="22"/>
  <c r="DJ51" i="22"/>
  <c r="CW52" i="22"/>
  <c r="CZ53" i="22"/>
  <c r="DP53" i="22"/>
  <c r="CP55" i="22"/>
  <c r="DF55" i="22"/>
  <c r="CS56" i="22"/>
  <c r="DI56" i="22"/>
  <c r="CV7" i="22"/>
  <c r="DJ7" i="22"/>
  <c r="DK15" i="22"/>
  <c r="CO29" i="22"/>
  <c r="DF34" i="22"/>
  <c r="DK41" i="22"/>
  <c r="DM43" i="22"/>
  <c r="CP46" i="22"/>
  <c r="DG49" i="22"/>
  <c r="DL56" i="22"/>
  <c r="CO51" i="22"/>
  <c r="DK53" i="22"/>
  <c r="DQ55" i="22"/>
  <c r="CV10" i="22"/>
  <c r="DH14" i="22"/>
  <c r="CQ19" i="22"/>
  <c r="DC23" i="22"/>
  <c r="DO27" i="22"/>
  <c r="DM31" i="22"/>
  <c r="CP34" i="22"/>
  <c r="CV36" i="22"/>
  <c r="DB38" i="22"/>
  <c r="DD41" i="22"/>
  <c r="DG42" i="22"/>
  <c r="DH43" i="22"/>
  <c r="CZ44" i="22"/>
  <c r="DN45" i="22"/>
  <c r="DF46" i="22"/>
  <c r="CW47" i="22"/>
  <c r="CQ48" i="22"/>
  <c r="DL48" i="22"/>
  <c r="DC49" i="22"/>
  <c r="CP50" i="22"/>
  <c r="DF50" i="22"/>
  <c r="CS51" i="22"/>
  <c r="DI51" i="22"/>
  <c r="CV52" i="22"/>
  <c r="DL52" i="22"/>
  <c r="DO53" i="22"/>
  <c r="DB54" i="22"/>
  <c r="CO55" i="22"/>
  <c r="DE55" i="22"/>
  <c r="DH56" i="22"/>
  <c r="CU7" i="22"/>
  <c r="DI7" i="22"/>
  <c r="DI14" i="22"/>
  <c r="DN31" i="22"/>
  <c r="CW36" i="22"/>
  <c r="CS40" i="22"/>
  <c r="DN42" i="22"/>
  <c r="DC44" i="22"/>
  <c r="DO45" i="22"/>
  <c r="DA47" i="22"/>
  <c r="DO48" i="22"/>
  <c r="CQ50" i="22"/>
  <c r="CT50" i="22"/>
  <c r="DM51" i="22"/>
  <c r="CP54" i="22"/>
  <c r="DO49" i="22"/>
  <c r="DM52" i="22"/>
  <c r="CY11" i="22"/>
  <c r="DF24" i="22"/>
  <c r="DL36" i="22"/>
  <c r="CO39" i="22"/>
  <c r="DA40" i="22"/>
  <c r="DD44" i="22"/>
  <c r="DJ46" i="22"/>
  <c r="DP48" i="22"/>
  <c r="DJ50" i="22"/>
  <c r="CW51" i="22"/>
  <c r="DP52" i="22"/>
  <c r="DF54" i="22"/>
  <c r="DI55" i="22"/>
  <c r="DK7" i="22"/>
  <c r="DE51" i="22"/>
  <c r="CX45" i="22"/>
  <c r="CZ52" i="22"/>
  <c r="CS55" i="22"/>
  <c r="CY7" i="22"/>
  <c r="CR52" i="22"/>
  <c r="DN54" i="22"/>
  <c r="DD56" i="22"/>
  <c r="DD7" i="22"/>
  <c r="CZ11" i="22"/>
  <c r="DL15" i="22"/>
  <c r="CU20" i="22"/>
  <c r="DG24" i="22"/>
  <c r="CP29" i="22"/>
  <c r="DA32" i="22"/>
  <c r="DG34" i="22"/>
  <c r="DM36" i="22"/>
  <c r="CP39" i="22"/>
  <c r="DH40" i="22"/>
  <c r="CR43" i="22"/>
  <c r="DP43" i="22"/>
  <c r="DH44" i="22"/>
  <c r="CS46" i="22"/>
  <c r="DN46" i="22"/>
  <c r="DE47" i="22"/>
  <c r="CY48" i="22"/>
  <c r="CQ49" i="22"/>
  <c r="DJ49" i="22"/>
  <c r="DM50" i="22"/>
  <c r="CZ51" i="22"/>
  <c r="DP51" i="22"/>
  <c r="DC52" i="22"/>
  <c r="CP53" i="22"/>
  <c r="DF53" i="22"/>
  <c r="CS54" i="22"/>
  <c r="DI54" i="22"/>
  <c r="DL55" i="22"/>
  <c r="CY56" i="22"/>
  <c r="DO56" i="22"/>
  <c r="DL7" i="22"/>
  <c r="DJ54" i="22"/>
  <c r="DM55" i="22"/>
  <c r="DP56" i="22"/>
  <c r="DO7" i="22"/>
  <c r="DC12" i="22"/>
  <c r="DO16" i="22"/>
  <c r="DJ25" i="22"/>
  <c r="DQ32" i="22"/>
  <c r="CZ37" i="22"/>
  <c r="DQ40" i="22"/>
  <c r="CZ43" i="22"/>
  <c r="DL44" i="22"/>
  <c r="CX46" i="22"/>
  <c r="DL47" i="22"/>
  <c r="CU49" i="22"/>
  <c r="CY50" i="22"/>
  <c r="DE52" i="22"/>
  <c r="DH53" i="22"/>
  <c r="DK54" i="22"/>
  <c r="DN55" i="22"/>
  <c r="DQ56" i="22"/>
  <c r="CP8" i="22"/>
  <c r="DN16" i="22"/>
  <c r="CW21" i="22"/>
  <c r="DI25" i="22"/>
  <c r="CR30" i="22"/>
  <c r="DP32" i="22"/>
  <c r="CS35" i="22"/>
  <c r="CX39" i="22"/>
  <c r="DI40" i="22"/>
  <c r="CV43" i="22"/>
  <c r="DQ43" i="22"/>
  <c r="DK44" i="22"/>
  <c r="CT46" i="22"/>
  <c r="DQ46" i="22"/>
  <c r="DI47" i="22"/>
  <c r="CT49" i="22"/>
  <c r="DK49" i="22"/>
  <c r="CX50" i="22"/>
  <c r="DN50" i="22"/>
  <c r="DA51" i="22"/>
  <c r="DQ51" i="22"/>
  <c r="DD52" i="22"/>
  <c r="CT54" i="22"/>
  <c r="CW55" i="22"/>
  <c r="DB7" i="22"/>
  <c r="CQ8" i="22"/>
  <c r="CX21" i="22"/>
  <c r="CS30" i="22"/>
  <c r="DE39" i="22"/>
  <c r="CU42" i="22"/>
  <c r="CR44" i="22"/>
  <c r="DF45" i="22"/>
  <c r="CO47" i="22"/>
  <c r="DL49" i="22"/>
  <c r="DO50" i="22"/>
  <c r="CO52" i="22"/>
  <c r="CR53" i="22"/>
  <c r="CX55" i="22"/>
  <c r="DA56" i="22"/>
  <c r="DC7" i="22"/>
  <c r="DQ7" i="22"/>
  <c r="DE13" i="22"/>
  <c r="DQ17" i="22"/>
  <c r="CZ22" i="22"/>
  <c r="DL26" i="22"/>
  <c r="CT31" i="22"/>
  <c r="DC33" i="22"/>
  <c r="DI35" i="22"/>
  <c r="DO37" i="22"/>
  <c r="DF39" i="22"/>
  <c r="CU41" i="22"/>
  <c r="DA43" i="22"/>
  <c r="CU44" i="22"/>
  <c r="DP44" i="22"/>
  <c r="DA46" i="22"/>
  <c r="CS47" i="22"/>
  <c r="DM47" i="22"/>
  <c r="DG48" i="22"/>
  <c r="CY49" i="22"/>
  <c r="DB50" i="22"/>
  <c r="DH52" i="22"/>
  <c r="CX54" i="22"/>
  <c r="DA55" i="22"/>
  <c r="CQ7" i="22"/>
  <c r="CN35" i="22"/>
  <c r="CN34" i="22"/>
  <c r="CN12" i="22"/>
  <c r="CN48" i="22"/>
  <c r="CN43" i="22"/>
  <c r="CN44" i="22"/>
  <c r="CN18" i="22"/>
  <c r="CN19" i="22"/>
  <c r="CN55" i="22"/>
  <c r="CN37" i="22"/>
  <c r="CN52" i="22"/>
  <c r="CN20" i="22"/>
  <c r="CM28" i="22"/>
  <c r="CM46" i="22"/>
  <c r="CM12" i="22"/>
  <c r="CM54" i="22"/>
  <c r="CM17" i="22"/>
  <c r="CM15" i="22"/>
  <c r="CM30" i="22"/>
  <c r="CL36" i="22"/>
  <c r="CL22" i="22"/>
  <c r="CL16" i="22"/>
  <c r="CL55" i="22"/>
  <c r="CL24" i="22"/>
  <c r="CL37" i="22"/>
  <c r="CL31" i="22"/>
  <c r="CL39" i="22"/>
  <c r="CL48" i="22"/>
  <c r="CL17" i="22"/>
  <c r="CL23" i="22"/>
  <c r="CL52" i="22"/>
  <c r="CL15" i="22"/>
  <c r="CK34" i="22"/>
  <c r="CK18" i="22"/>
  <c r="CK11" i="22"/>
  <c r="CK14" i="22"/>
  <c r="CK42" i="22"/>
  <c r="CK50" i="22"/>
  <c r="CK26" i="22"/>
  <c r="CK38" i="22"/>
  <c r="CJ42" i="22"/>
  <c r="CJ13" i="22"/>
  <c r="CJ18" i="22"/>
  <c r="CJ43" i="22"/>
  <c r="CJ14" i="22"/>
  <c r="CJ12" i="22"/>
  <c r="CJ55" i="22"/>
  <c r="CJ11" i="22"/>
  <c r="CJ52" i="22"/>
  <c r="CJ44" i="22"/>
  <c r="CJ10" i="22"/>
  <c r="CJ27" i="22"/>
  <c r="CJ19" i="22"/>
  <c r="CI53" i="22"/>
  <c r="CI22" i="22"/>
  <c r="CI14" i="22"/>
  <c r="CI37" i="22"/>
  <c r="CI20" i="22"/>
  <c r="CI54" i="22"/>
  <c r="CI21" i="22"/>
  <c r="CI39" i="22"/>
  <c r="CI13" i="22"/>
  <c r="CI38" i="22"/>
  <c r="CI44" i="22"/>
  <c r="CI15" i="22"/>
  <c r="CH7" i="22"/>
  <c r="CH45" i="22"/>
  <c r="CH54" i="22"/>
  <c r="CH40" i="22"/>
  <c r="CH16" i="22"/>
  <c r="CH48" i="22"/>
  <c r="CH21" i="22"/>
  <c r="CH8" i="22"/>
  <c r="CG10" i="22"/>
  <c r="CG7" i="22"/>
  <c r="CG42" i="22"/>
  <c r="CG49" i="22"/>
  <c r="CG18" i="22"/>
  <c r="CG48" i="22"/>
  <c r="CG43" i="22"/>
  <c r="CG33" i="22"/>
  <c r="CG8" i="22"/>
  <c r="CG9" i="22"/>
  <c r="CF34" i="22"/>
  <c r="CF12" i="22"/>
  <c r="CF48" i="22"/>
  <c r="CF52" i="22"/>
  <c r="CF9" i="22"/>
  <c r="CE22" i="22"/>
  <c r="CE14" i="22"/>
  <c r="CE54" i="22"/>
  <c r="CE29" i="22"/>
  <c r="CE30" i="22"/>
  <c r="CD45" i="22"/>
  <c r="CD47" i="22"/>
  <c r="CD48" i="22"/>
  <c r="CD32" i="22"/>
  <c r="CD24" i="22"/>
  <c r="CD13" i="22"/>
  <c r="CC20" i="22"/>
  <c r="CC28" i="22"/>
  <c r="CC45" i="22"/>
  <c r="CC21" i="22"/>
  <c r="CC53" i="22"/>
  <c r="CC13" i="22"/>
  <c r="CB32" i="22"/>
  <c r="CB24" i="22"/>
  <c r="CB15" i="22"/>
  <c r="CB38" i="22"/>
  <c r="CB16" i="22"/>
  <c r="CB55" i="22"/>
  <c r="CB56" i="22"/>
  <c r="CB54" i="22"/>
  <c r="CB48" i="22"/>
  <c r="CB52" i="22"/>
  <c r="CA48" i="22"/>
  <c r="CA37" i="22"/>
  <c r="CA16" i="22"/>
  <c r="CA29" i="22"/>
  <c r="CA8" i="22"/>
  <c r="CA21" i="22"/>
  <c r="CA40" i="22"/>
  <c r="CA13" i="22"/>
  <c r="CA17" i="22"/>
  <c r="CA53" i="22"/>
  <c r="CA24" i="22"/>
  <c r="CA32" i="22"/>
  <c r="CA45" i="22"/>
  <c r="BZ34" i="22"/>
  <c r="BZ50" i="22"/>
  <c r="BZ39" i="22"/>
  <c r="BZ40" i="22"/>
  <c r="BZ55" i="22"/>
  <c r="BZ26" i="22"/>
  <c r="BZ47" i="22"/>
  <c r="BZ31" i="22"/>
  <c r="BZ23" i="22"/>
  <c r="BZ19" i="22"/>
  <c r="BZ15" i="22"/>
  <c r="BY7" i="22"/>
  <c r="BY41" i="22"/>
  <c r="BY25" i="22"/>
  <c r="BY38" i="22"/>
  <c r="BY49" i="22"/>
  <c r="BY44" i="22"/>
  <c r="BY8" i="22"/>
  <c r="BY33" i="22"/>
  <c r="BY17" i="22"/>
  <c r="BY36" i="22"/>
  <c r="BY9" i="22"/>
  <c r="BX50" i="22"/>
  <c r="BX14" i="22"/>
  <c r="BX16" i="22"/>
  <c r="BX8" i="22"/>
  <c r="BX48" i="22"/>
  <c r="BX15" i="22"/>
  <c r="BX38" i="22"/>
  <c r="BW53" i="22"/>
  <c r="BW48" i="22"/>
  <c r="BW37" i="22"/>
  <c r="BW49" i="22"/>
  <c r="BW16" i="22"/>
  <c r="BW8" i="22"/>
  <c r="BW9" i="22"/>
  <c r="BV40" i="22"/>
  <c r="BV12" i="22"/>
  <c r="BV11" i="22"/>
  <c r="BV56" i="22"/>
  <c r="BV53" i="22"/>
  <c r="BV36" i="22"/>
  <c r="BV20" i="22"/>
  <c r="BU21" i="22"/>
  <c r="BU29" i="22"/>
  <c r="BU37" i="22"/>
  <c r="BU10" i="22"/>
  <c r="BU45" i="22"/>
  <c r="BT17" i="22"/>
  <c r="BT33" i="22"/>
  <c r="BT39" i="22"/>
  <c r="BT25" i="22"/>
  <c r="BT32" i="22"/>
  <c r="BT47" i="22"/>
  <c r="BS48" i="22"/>
  <c r="BS41" i="22"/>
  <c r="BS33" i="22"/>
  <c r="BR12" i="22"/>
  <c r="BR28" i="22"/>
  <c r="BR44" i="22"/>
  <c r="BR30" i="22"/>
  <c r="BR20" i="22"/>
  <c r="BQ10" i="22"/>
  <c r="BQ33" i="22"/>
  <c r="BQ50" i="22"/>
  <c r="BQ18" i="22"/>
  <c r="BQ35" i="22"/>
  <c r="BV58" i="22"/>
  <c r="U58" i="22"/>
  <c r="V2" i="22"/>
  <c r="BW2" i="22"/>
  <c r="F11" i="22"/>
  <c r="F19" i="22"/>
  <c r="F27" i="22"/>
  <c r="F35" i="22"/>
  <c r="F43" i="22"/>
  <c r="F51" i="22"/>
  <c r="F44" i="22"/>
  <c r="F50" i="22"/>
  <c r="F12" i="22"/>
  <c r="F20" i="22"/>
  <c r="F28" i="22"/>
  <c r="F36" i="22"/>
  <c r="F52" i="22"/>
  <c r="F13" i="22"/>
  <c r="F21" i="22"/>
  <c r="F29" i="22"/>
  <c r="F37" i="22"/>
  <c r="F45" i="22"/>
  <c r="F53" i="22"/>
  <c r="F34" i="22"/>
  <c r="F14" i="22"/>
  <c r="F22" i="22"/>
  <c r="F30" i="22"/>
  <c r="F38" i="22"/>
  <c r="F46" i="22"/>
  <c r="F54" i="22"/>
  <c r="F25" i="22"/>
  <c r="F41" i="22"/>
  <c r="F26" i="22"/>
  <c r="F15" i="22"/>
  <c r="F23" i="22"/>
  <c r="F31" i="22"/>
  <c r="F39" i="22"/>
  <c r="F47" i="22"/>
  <c r="F55" i="22"/>
  <c r="F9" i="22"/>
  <c r="F7" i="22"/>
  <c r="F10" i="22"/>
  <c r="F8" i="22"/>
  <c r="F16" i="22"/>
  <c r="F24" i="22"/>
  <c r="F32" i="22"/>
  <c r="F40" i="22"/>
  <c r="F48" i="22"/>
  <c r="F56" i="22"/>
  <c r="F49" i="22"/>
  <c r="F42" i="22"/>
  <c r="F17" i="22"/>
  <c r="F33" i="22"/>
  <c r="F18" i="22"/>
  <c r="BW58" i="22"/>
  <c r="V58" i="22"/>
  <c r="W2" i="22"/>
  <c r="BX2" i="22"/>
  <c r="BX58" i="22"/>
  <c r="W58" i="22"/>
  <c r="X2" i="22"/>
  <c r="BY2" i="22"/>
  <c r="BY58" i="22"/>
  <c r="X58" i="22"/>
  <c r="Y2" i="22"/>
  <c r="BZ2" i="22"/>
  <c r="Y58" i="22"/>
  <c r="BZ58" i="22"/>
  <c r="Z2" i="22"/>
  <c r="CA2" i="22"/>
  <c r="CA58" i="22"/>
  <c r="Z58" i="22"/>
  <c r="AA2" i="22"/>
  <c r="CB2" i="22"/>
  <c r="CB58" i="22"/>
  <c r="AA58" i="22"/>
  <c r="AB2" i="22"/>
  <c r="CC2" i="22"/>
  <c r="CC58" i="22"/>
  <c r="AB58" i="22"/>
  <c r="AC2" i="22"/>
  <c r="CD2" i="22"/>
  <c r="AC58" i="22"/>
  <c r="CD58" i="22"/>
  <c r="AD2" i="22"/>
  <c r="CE2" i="22"/>
  <c r="CE58" i="22"/>
  <c r="AD58" i="22"/>
  <c r="AE2" i="22"/>
  <c r="CF2" i="22"/>
  <c r="CF58" i="22"/>
  <c r="AE58" i="22"/>
  <c r="AF2" i="22"/>
  <c r="CG2" i="22"/>
  <c r="CG58" i="22"/>
  <c r="AF58" i="22"/>
  <c r="AG2" i="22"/>
  <c r="CH2" i="22"/>
  <c r="AG58" i="22"/>
  <c r="CH58" i="22"/>
  <c r="AH2" i="22"/>
  <c r="CI2" i="22"/>
  <c r="CI58" i="22"/>
  <c r="AH58" i="22"/>
  <c r="AI2" i="22"/>
  <c r="CJ2" i="22"/>
  <c r="CJ58" i="22"/>
  <c r="AI58" i="22"/>
  <c r="AJ2" i="22"/>
  <c r="CK2" i="22"/>
  <c r="CK58" i="22"/>
  <c r="AJ58" i="22"/>
  <c r="AK2" i="22"/>
  <c r="CL2" i="22"/>
  <c r="AK58" i="22"/>
  <c r="CL58" i="22"/>
  <c r="AL2" i="22"/>
  <c r="CM2" i="22"/>
  <c r="CM58" i="22"/>
  <c r="AL58" i="22"/>
  <c r="AM2" i="22"/>
  <c r="CN2" i="22"/>
  <c r="CN58" i="22"/>
  <c r="AM58" i="22"/>
  <c r="AN2" i="22"/>
  <c r="CO2" i="22"/>
  <c r="CO58" i="22"/>
  <c r="AN58" i="22"/>
  <c r="AO2" i="22"/>
  <c r="CP58" i="22"/>
  <c r="CP2" i="22"/>
  <c r="AO58" i="22"/>
  <c r="AP2" i="22"/>
  <c r="CQ2" i="22"/>
  <c r="CQ58" i="22"/>
  <c r="AP58" i="22"/>
  <c r="AQ2" i="22"/>
  <c r="CR2" i="22"/>
  <c r="CR58" i="22"/>
  <c r="AQ58" i="22"/>
  <c r="AR2" i="22"/>
  <c r="CS2" i="22"/>
  <c r="CS58" i="22"/>
  <c r="AR58" i="22"/>
  <c r="AS2" i="22"/>
  <c r="CT2" i="22"/>
  <c r="CT58" i="22"/>
  <c r="AS58" i="22"/>
  <c r="AT2" i="22"/>
  <c r="CU2" i="22"/>
  <c r="CU58" i="22"/>
  <c r="AT58" i="22"/>
  <c r="AU2" i="22"/>
  <c r="CV2" i="22"/>
  <c r="CV58" i="22"/>
  <c r="AU58" i="22"/>
  <c r="AV2" i="22"/>
  <c r="CW2" i="22"/>
  <c r="CW58" i="22"/>
  <c r="AV58" i="22"/>
  <c r="AW2" i="22"/>
  <c r="CX2" i="22"/>
  <c r="CX58" i="22"/>
  <c r="AW58" i="22"/>
  <c r="AX2" i="22"/>
  <c r="CY2" i="22"/>
  <c r="CY58" i="22"/>
  <c r="AX58" i="22"/>
  <c r="AY2" i="22"/>
  <c r="CZ2" i="22"/>
  <c r="CZ58" i="22"/>
  <c r="AY58" i="22"/>
  <c r="AZ2" i="22"/>
  <c r="DA2" i="22"/>
  <c r="DA58" i="22"/>
  <c r="AZ58" i="22"/>
  <c r="BA2" i="22"/>
  <c r="DB2" i="22"/>
  <c r="DB58" i="22"/>
  <c r="BA58" i="22"/>
  <c r="BB2" i="22"/>
  <c r="DC2" i="22"/>
  <c r="DC58" i="22"/>
  <c r="BB58" i="22"/>
  <c r="BC2" i="22"/>
  <c r="DD2" i="22"/>
  <c r="DD58" i="22"/>
  <c r="BC58" i="22"/>
  <c r="BD2" i="22"/>
  <c r="DE2" i="22"/>
  <c r="DE58" i="22"/>
  <c r="BD58" i="22"/>
  <c r="BE2" i="22"/>
  <c r="DF2" i="22"/>
  <c r="DF58" i="22"/>
  <c r="BE58" i="22"/>
  <c r="BF2" i="22"/>
  <c r="DG2" i="22"/>
  <c r="DG58" i="22"/>
  <c r="BF58" i="22"/>
  <c r="BG2" i="22"/>
  <c r="DH2" i="22"/>
  <c r="DH58" i="22"/>
  <c r="BG58" i="22"/>
  <c r="BH2" i="22"/>
  <c r="DI2" i="22"/>
  <c r="DI58" i="22"/>
  <c r="BH58" i="22"/>
  <c r="BI2" i="22"/>
  <c r="DJ2" i="22"/>
  <c r="DJ58" i="22"/>
  <c r="BI58" i="22"/>
  <c r="BJ2" i="22"/>
  <c r="DK2" i="22"/>
  <c r="DK58" i="22"/>
  <c r="BJ58" i="22"/>
  <c r="BK2" i="22"/>
  <c r="DL2" i="22"/>
  <c r="DL58" i="22"/>
  <c r="BK58" i="22"/>
  <c r="BL2" i="22"/>
  <c r="DM2" i="22"/>
  <c r="DM58" i="22"/>
  <c r="BL58" i="22"/>
  <c r="BM2" i="22"/>
  <c r="DN2" i="22"/>
  <c r="DN58" i="22"/>
  <c r="BM58" i="22"/>
  <c r="BN2" i="22"/>
  <c r="DO2" i="22"/>
  <c r="DO58" i="22"/>
  <c r="BN58" i="22"/>
  <c r="BO2" i="22"/>
  <c r="DP2" i="22"/>
  <c r="DP58" i="22"/>
  <c r="BO58" i="22"/>
  <c r="BP2" i="22"/>
  <c r="DQ2" i="22"/>
  <c r="DQ58" i="22"/>
  <c r="BP58" i="22"/>
  <c r="P59" i="22" l="1"/>
  <c r="BQ59" i="22" s="1"/>
  <c r="Q2" i="50"/>
  <c r="Y2" i="50"/>
  <c r="BC31" i="3"/>
  <c r="BC32" i="3"/>
  <c r="DL6" i="22"/>
  <c r="BI4" i="3"/>
  <c r="BF59" i="22"/>
  <c r="DG59" i="22" s="1"/>
  <c r="AN6" i="3"/>
  <c r="BG59" i="22"/>
  <c r="DH59" i="22" s="1"/>
  <c r="I40" i="55"/>
  <c r="I21" i="41" a="1"/>
  <c r="Y21" i="41" s="1"/>
  <c r="O67" i="22"/>
  <c r="CO4" i="22"/>
  <c r="W33" i="3"/>
  <c r="AI33" i="3"/>
  <c r="AH33" i="3"/>
  <c r="AI30" i="3"/>
  <c r="BU6" i="22"/>
  <c r="BB59" i="22"/>
  <c r="DC59" i="22" s="1"/>
  <c r="BO59" i="22"/>
  <c r="DP59" i="22" s="1"/>
  <c r="AG30" i="3"/>
  <c r="X33" i="3"/>
  <c r="BL61" i="22"/>
  <c r="DM61" i="22" s="1"/>
  <c r="BJ66" i="22"/>
  <c r="DK66" i="22" s="1"/>
  <c r="AK59" i="22"/>
  <c r="CL59" i="22" s="1"/>
  <c r="BB65" i="22"/>
  <c r="DC65" i="22" s="1"/>
  <c r="BB66" i="22"/>
  <c r="DC66" i="22" s="1"/>
  <c r="AZ64" i="22"/>
  <c r="DA64" i="22" s="1"/>
  <c r="BN59" i="22"/>
  <c r="DO59" i="22" s="1"/>
  <c r="BD61" i="22"/>
  <c r="DE61" i="22" s="1"/>
  <c r="BP60" i="22"/>
  <c r="DQ60" i="22" s="1"/>
  <c r="AA61" i="22"/>
  <c r="CB61" i="22" s="1"/>
  <c r="AH66" i="22"/>
  <c r="CI66" i="22" s="1"/>
  <c r="AM61" i="22"/>
  <c r="CN61" i="22" s="1"/>
  <c r="AS64" i="22"/>
  <c r="CT64" i="22" s="1"/>
  <c r="BP64" i="22"/>
  <c r="DQ64" i="22" s="1"/>
  <c r="BK60" i="22"/>
  <c r="DL60" i="22" s="1"/>
  <c r="BM63" i="22"/>
  <c r="DN63" i="22" s="1"/>
  <c r="BN60" i="22"/>
  <c r="DO60" i="22" s="1"/>
  <c r="AO63" i="22"/>
  <c r="CP63" i="22" s="1"/>
  <c r="AR64" i="22"/>
  <c r="CS64" i="22" s="1"/>
  <c r="AW59" i="22"/>
  <c r="CX59" i="22" s="1"/>
  <c r="AY66" i="22"/>
  <c r="CZ66" i="22" s="1"/>
  <c r="AO64" i="22"/>
  <c r="CP64" i="22" s="1"/>
  <c r="AY59" i="22"/>
  <c r="CZ59" i="22" s="1"/>
  <c r="AF61" i="22"/>
  <c r="CG61" i="22" s="1"/>
  <c r="AV61" i="22"/>
  <c r="CW61" i="22" s="1"/>
  <c r="Y64" i="22"/>
  <c r="BZ64" i="22" s="1"/>
  <c r="AL62" i="22"/>
  <c r="CM62" i="22" s="1"/>
  <c r="CY6" i="22"/>
  <c r="AZ61" i="22"/>
  <c r="DA61" i="22" s="1"/>
  <c r="AA59" i="22"/>
  <c r="CB59" i="22" s="1"/>
  <c r="AI65" i="22"/>
  <c r="CJ65" i="22" s="1"/>
  <c r="AV62" i="22"/>
  <c r="CW62" i="22" s="1"/>
  <c r="CU6" i="22"/>
  <c r="BF60" i="22"/>
  <c r="DG60" i="22" s="1"/>
  <c r="AC61" i="22"/>
  <c r="CD61" i="22" s="1"/>
  <c r="AL59" i="22"/>
  <c r="CM59" i="22" s="1"/>
  <c r="BD62" i="22"/>
  <c r="DE62" i="22" s="1"/>
  <c r="BJ62" i="22"/>
  <c r="DK62" i="22" s="1"/>
  <c r="BP61" i="22"/>
  <c r="DQ61" i="22" s="1"/>
  <c r="BC66" i="22"/>
  <c r="DD66" i="22" s="1"/>
  <c r="BR3" i="22"/>
  <c r="BH62" i="22"/>
  <c r="DI62" i="22" s="1"/>
  <c r="BF63" i="22"/>
  <c r="DG63" i="22" s="1"/>
  <c r="BE64" i="22"/>
  <c r="DF64" i="22" s="1"/>
  <c r="AW66" i="22"/>
  <c r="CX66" i="22" s="1"/>
  <c r="AV64" i="22"/>
  <c r="CW64" i="22" s="1"/>
  <c r="AN60" i="22"/>
  <c r="CO60" i="22" s="1"/>
  <c r="BI66" i="22"/>
  <c r="DJ66" i="22" s="1"/>
  <c r="AL60" i="22"/>
  <c r="CM60" i="22" s="1"/>
  <c r="O33" i="3"/>
  <c r="AD32" i="3"/>
  <c r="AH31" i="3"/>
  <c r="CQ6" i="22"/>
  <c r="K4" i="50"/>
  <c r="L4" i="50"/>
  <c r="M4" i="50"/>
  <c r="I4" i="50"/>
  <c r="AH63" i="22"/>
  <c r="CI63" i="22" s="1"/>
  <c r="W63" i="22"/>
  <c r="BX63" i="22" s="1"/>
  <c r="AM66" i="22"/>
  <c r="CN66" i="22" s="1"/>
  <c r="BD60" i="22"/>
  <c r="DE60" i="22" s="1"/>
  <c r="AG63" i="22"/>
  <c r="CH63" i="22" s="1"/>
  <c r="BK65" i="22"/>
  <c r="DL65" i="22" s="1"/>
  <c r="X61" i="22"/>
  <c r="BY61" i="22" s="1"/>
  <c r="BK61" i="22"/>
  <c r="DL61" i="22" s="1"/>
  <c r="AU66" i="22"/>
  <c r="CV66" i="22" s="1"/>
  <c r="AX66" i="22"/>
  <c r="CY66" i="22" s="1"/>
  <c r="U63" i="22"/>
  <c r="BV63" i="22" s="1"/>
  <c r="R60" i="22"/>
  <c r="BS60" i="22" s="1"/>
  <c r="BH59" i="22"/>
  <c r="DI59" i="22" s="1"/>
  <c r="BE62" i="22"/>
  <c r="DF62" i="22" s="1"/>
  <c r="BG66" i="22"/>
  <c r="DH66" i="22" s="1"/>
  <c r="AP66" i="22"/>
  <c r="CQ66" i="22" s="1"/>
  <c r="AH60" i="22"/>
  <c r="CI60" i="22" s="1"/>
  <c r="AB60" i="22"/>
  <c r="CC60" i="22" s="1"/>
  <c r="AZ62" i="22"/>
  <c r="DA62" i="22" s="1"/>
  <c r="AP59" i="22"/>
  <c r="CQ59" i="22" s="1"/>
  <c r="Y59" i="22"/>
  <c r="BZ59" i="22" s="1"/>
  <c r="AD64" i="22"/>
  <c r="CE64" i="22" s="1"/>
  <c r="AD59" i="22"/>
  <c r="CE59" i="22" s="1"/>
  <c r="AJ60" i="22"/>
  <c r="CK60" i="22" s="1"/>
  <c r="AA62" i="22"/>
  <c r="CB62" i="22" s="1"/>
  <c r="R59" i="22"/>
  <c r="BS59" i="22" s="1"/>
  <c r="P60" i="22"/>
  <c r="BQ60" i="22" s="1"/>
  <c r="Q59" i="22"/>
  <c r="BR59" i="22" s="1"/>
  <c r="T61" i="22"/>
  <c r="BU61" i="22" s="1"/>
  <c r="X59" i="22"/>
  <c r="BY59" i="22" s="1"/>
  <c r="Y61" i="22"/>
  <c r="BZ61" i="22" s="1"/>
  <c r="AB63" i="22"/>
  <c r="CC63" i="22" s="1"/>
  <c r="AJ66" i="22"/>
  <c r="CK66" i="22" s="1"/>
  <c r="AM59" i="22"/>
  <c r="CN59" i="22" s="1"/>
  <c r="BI59" i="22"/>
  <c r="DJ59" i="22" s="1"/>
  <c r="BO61" i="22"/>
  <c r="DP61" i="22" s="1"/>
  <c r="BO66" i="22"/>
  <c r="DP66" i="22" s="1"/>
  <c r="AT61" i="22"/>
  <c r="CU61" i="22" s="1"/>
  <c r="AZ60" i="22"/>
  <c r="DA60" i="22" s="1"/>
  <c r="BM65" i="22"/>
  <c r="DN65" i="22" s="1"/>
  <c r="BI63" i="22"/>
  <c r="DJ63" i="22" s="1"/>
  <c r="BI62" i="22"/>
  <c r="DJ62" i="22" s="1"/>
  <c r="AX59" i="22"/>
  <c r="CY59" i="22" s="1"/>
  <c r="AN62" i="22"/>
  <c r="CO62" i="22" s="1"/>
  <c r="BG63" i="22"/>
  <c r="DH63" i="22" s="1"/>
  <c r="BG60" i="22"/>
  <c r="DH60" i="22" s="1"/>
  <c r="BA59" i="22"/>
  <c r="DB59" i="22" s="1"/>
  <c r="BK64" i="22"/>
  <c r="DL64" i="22" s="1"/>
  <c r="AZ65" i="22"/>
  <c r="DA65" i="22" s="1"/>
  <c r="AJ64" i="22"/>
  <c r="CK64" i="22" s="1"/>
  <c r="AK61" i="22"/>
  <c r="CL61" i="22" s="1"/>
  <c r="AK60" i="22"/>
  <c r="CL60" i="22" s="1"/>
  <c r="AL66" i="22"/>
  <c r="CM66" i="22" s="1"/>
  <c r="AM63" i="22"/>
  <c r="CN63" i="22" s="1"/>
  <c r="AN64" i="22"/>
  <c r="CO64" i="22" s="1"/>
  <c r="BJ63" i="22"/>
  <c r="DK63" i="22" s="1"/>
  <c r="AS63" i="22"/>
  <c r="CT63" i="22" s="1"/>
  <c r="BM64" i="22"/>
  <c r="DN64" i="22" s="1"/>
  <c r="BP62" i="22"/>
  <c r="DQ62" i="22" s="1"/>
  <c r="BA63" i="22"/>
  <c r="DB63" i="22" s="1"/>
  <c r="BB61" i="22"/>
  <c r="DC61" i="22" s="1"/>
  <c r="BC60" i="22"/>
  <c r="DD60" i="22" s="1"/>
  <c r="BL65" i="22"/>
  <c r="DM65" i="22" s="1"/>
  <c r="T60" i="22"/>
  <c r="BU60" i="22" s="1"/>
  <c r="AA66" i="22"/>
  <c r="CB66" i="22" s="1"/>
  <c r="AC59" i="22"/>
  <c r="CD59" i="22" s="1"/>
  <c r="AE59" i="22"/>
  <c r="CF59" i="22" s="1"/>
  <c r="AF66" i="22"/>
  <c r="CG66" i="22" s="1"/>
  <c r="AI60" i="22"/>
  <c r="CJ60" i="22" s="1"/>
  <c r="AI59" i="22"/>
  <c r="CJ59" i="22" s="1"/>
  <c r="AM60" i="22"/>
  <c r="CN60" i="22" s="1"/>
  <c r="Y30" i="3"/>
  <c r="AE30" i="3"/>
  <c r="R61" i="22"/>
  <c r="BS61" i="22" s="1"/>
  <c r="AD62" i="22"/>
  <c r="CE62" i="22" s="1"/>
  <c r="Y65" i="22"/>
  <c r="BZ65" i="22" s="1"/>
  <c r="Y66" i="22"/>
  <c r="BZ66" i="22" s="1"/>
  <c r="AA60" i="22"/>
  <c r="CB60" i="22" s="1"/>
  <c r="AE63" i="22"/>
  <c r="CF63" i="22" s="1"/>
  <c r="BO65" i="22"/>
  <c r="DP65" i="22" s="1"/>
  <c r="W61" i="22"/>
  <c r="BX61" i="22" s="1"/>
  <c r="AA63" i="22"/>
  <c r="CB63" i="22" s="1"/>
  <c r="U60" i="22"/>
  <c r="BV60" i="22" s="1"/>
  <c r="AI66" i="22"/>
  <c r="CJ66" i="22" s="1"/>
  <c r="S59" i="22"/>
  <c r="BT59" i="22" s="1"/>
  <c r="U65" i="22"/>
  <c r="BV65" i="22" s="1"/>
  <c r="U64" i="22"/>
  <c r="BV64" i="22" s="1"/>
  <c r="AK64" i="22"/>
  <c r="CL64" i="22" s="1"/>
  <c r="BA66" i="22"/>
  <c r="DB66" i="22" s="1"/>
  <c r="D7" i="55"/>
  <c r="D9" i="55"/>
  <c r="D10" i="55"/>
  <c r="D3" i="55"/>
  <c r="D6" i="55"/>
  <c r="D8" i="55"/>
  <c r="D11" i="55"/>
  <c r="D4" i="55"/>
  <c r="T64" i="22"/>
  <c r="BU64" i="22" s="1"/>
  <c r="AD66" i="22"/>
  <c r="CE66" i="22" s="1"/>
  <c r="AM64" i="22"/>
  <c r="CN64" i="22" s="1"/>
  <c r="W59" i="22"/>
  <c r="BX59" i="22" s="1"/>
  <c r="AD65" i="22"/>
  <c r="CE65" i="22" s="1"/>
  <c r="V63" i="22"/>
  <c r="BW63" i="22" s="1"/>
  <c r="BX4" i="22"/>
  <c r="AR60" i="22"/>
  <c r="CS60" i="22" s="1"/>
  <c r="BT5" i="22"/>
  <c r="T5" i="3"/>
  <c r="T63" i="22"/>
  <c r="BU63" i="22" s="1"/>
  <c r="AI62" i="22"/>
  <c r="CJ62" i="22" s="1"/>
  <c r="BJ65" i="22"/>
  <c r="DK65" i="22" s="1"/>
  <c r="BH63" i="22"/>
  <c r="DI63" i="22" s="1"/>
  <c r="AY64" i="22"/>
  <c r="CZ64" i="22" s="1"/>
  <c r="BO60" i="22"/>
  <c r="DP60" i="22" s="1"/>
  <c r="BL64" i="22"/>
  <c r="DM64" i="22" s="1"/>
  <c r="AA3" i="3"/>
  <c r="Q61" i="22"/>
  <c r="BR61" i="22" s="1"/>
  <c r="V66" i="22"/>
  <c r="BW66" i="22" s="1"/>
  <c r="Z61" i="22"/>
  <c r="CA61" i="22" s="1"/>
  <c r="AC66" i="22"/>
  <c r="CD66" i="22" s="1"/>
  <c r="AE65" i="22"/>
  <c r="CF65" i="22" s="1"/>
  <c r="AH61" i="22"/>
  <c r="CI61" i="22" s="1"/>
  <c r="AH59" i="22"/>
  <c r="CI59" i="22" s="1"/>
  <c r="AK65" i="22"/>
  <c r="CL65" i="22" s="1"/>
  <c r="AK63" i="22"/>
  <c r="CL63" i="22" s="1"/>
  <c r="AM62" i="22"/>
  <c r="CN62" i="22" s="1"/>
  <c r="AX61" i="22"/>
  <c r="CY61" i="22" s="1"/>
  <c r="BP63" i="22"/>
  <c r="DQ63" i="22" s="1"/>
  <c r="BM66" i="22"/>
  <c r="DN66" i="22" s="1"/>
  <c r="BP66" i="22"/>
  <c r="DQ66" i="22" s="1"/>
  <c r="AV60" i="22"/>
  <c r="CW60" i="22" s="1"/>
  <c r="BI60" i="22"/>
  <c r="DJ60" i="22" s="1"/>
  <c r="BL60" i="22"/>
  <c r="DM60" i="22" s="1"/>
  <c r="BH64" i="22"/>
  <c r="DI64" i="22" s="1"/>
  <c r="BE63" i="22"/>
  <c r="DF63" i="22" s="1"/>
  <c r="BO63" i="22"/>
  <c r="DP63" i="22" s="1"/>
  <c r="AN61" i="22"/>
  <c r="CO61" i="22" s="1"/>
  <c r="BI64" i="22"/>
  <c r="DJ64" i="22" s="1"/>
  <c r="BH61" i="22"/>
  <c r="DI61" i="22" s="1"/>
  <c r="BK59" i="22"/>
  <c r="DL59" i="22" s="1"/>
  <c r="BF61" i="22"/>
  <c r="DG61" i="22" s="1"/>
  <c r="BS6" i="22"/>
  <c r="P4" i="3"/>
  <c r="BV5" i="22"/>
  <c r="T3" i="3"/>
  <c r="BY4" i="22"/>
  <c r="S66" i="22"/>
  <c r="BT66" i="22" s="1"/>
  <c r="U62" i="22"/>
  <c r="BV62" i="22" s="1"/>
  <c r="V59" i="22"/>
  <c r="BW59" i="22" s="1"/>
  <c r="W65" i="22"/>
  <c r="BX65" i="22" s="1"/>
  <c r="AA64" i="22"/>
  <c r="CB64" i="22" s="1"/>
  <c r="P3" i="3"/>
  <c r="BU5" i="22"/>
  <c r="T66" i="22"/>
  <c r="BU66" i="22" s="1"/>
  <c r="W64" i="22"/>
  <c r="BX64" i="22" s="1"/>
  <c r="Z64" i="22"/>
  <c r="CA64" i="22" s="1"/>
  <c r="Z62" i="22"/>
  <c r="CA62" i="22" s="1"/>
  <c r="AL63" i="22"/>
  <c r="CM63" i="22" s="1"/>
  <c r="AL61" i="22"/>
  <c r="CM61" i="22" s="1"/>
  <c r="AQ66" i="22"/>
  <c r="CR66" i="22" s="1"/>
  <c r="BM60" i="22"/>
  <c r="DN60" i="22" s="1"/>
  <c r="AT66" i="22"/>
  <c r="CU66" i="22" s="1"/>
  <c r="CA5" i="22"/>
  <c r="O30" i="3"/>
  <c r="BW3" i="22"/>
  <c r="S33" i="3"/>
  <c r="V32" i="3"/>
  <c r="X31" i="3"/>
  <c r="Z31" i="3"/>
  <c r="AA33" i="3"/>
  <c r="AE33" i="3"/>
  <c r="P61" i="22"/>
  <c r="Q64" i="22"/>
  <c r="BR64" i="22" s="1"/>
  <c r="R62" i="22"/>
  <c r="BS62" i="22" s="1"/>
  <c r="S65" i="22"/>
  <c r="BT65" i="22" s="1"/>
  <c r="T65" i="22"/>
  <c r="BU65" i="22" s="1"/>
  <c r="U66" i="22"/>
  <c r="BV66" i="22" s="1"/>
  <c r="U59" i="22"/>
  <c r="V64" i="22"/>
  <c r="BW64" i="22" s="1"/>
  <c r="AH65" i="22"/>
  <c r="CI65" i="22" s="1"/>
  <c r="AI61" i="22"/>
  <c r="CJ61" i="22" s="1"/>
  <c r="BO64" i="22"/>
  <c r="DP64" i="22" s="1"/>
  <c r="BH65" i="22"/>
  <c r="DI65" i="22" s="1"/>
  <c r="W6" i="3"/>
  <c r="Z59" i="22"/>
  <c r="CA59" i="22" s="1"/>
  <c r="M29" i="3"/>
  <c r="R32" i="3"/>
  <c r="S32" i="3"/>
  <c r="U32" i="3"/>
  <c r="W32" i="3"/>
  <c r="AA32" i="3"/>
  <c r="AC32" i="3"/>
  <c r="AE32" i="3"/>
  <c r="AI32" i="3"/>
  <c r="BG64" i="22"/>
  <c r="DH64" i="22" s="1"/>
  <c r="AS66" i="22"/>
  <c r="CT66" i="22" s="1"/>
  <c r="AR61" i="22"/>
  <c r="CS61" i="22" s="1"/>
  <c r="BH66" i="22"/>
  <c r="DI66" i="22" s="1"/>
  <c r="BG65" i="22"/>
  <c r="DH65" i="22" s="1"/>
  <c r="Y60" i="22"/>
  <c r="BZ60" i="22" s="1"/>
  <c r="CB5" i="22"/>
  <c r="CE6" i="22"/>
  <c r="CF3" i="22"/>
  <c r="N32" i="3"/>
  <c r="P31" i="3"/>
  <c r="U61" i="22"/>
  <c r="BV61" i="22" s="1"/>
  <c r="AG65" i="22"/>
  <c r="CH65" i="22" s="1"/>
  <c r="BF65" i="22"/>
  <c r="DG65" i="22" s="1"/>
  <c r="BF64" i="22"/>
  <c r="DG64" i="22" s="1"/>
  <c r="BN66" i="22"/>
  <c r="DO66" i="22" s="1"/>
  <c r="BE66" i="22"/>
  <c r="DF66" i="22" s="1"/>
  <c r="BL59" i="22"/>
  <c r="DM59" i="22" s="1"/>
  <c r="T59" i="22"/>
  <c r="BU59" i="22" s="1"/>
  <c r="BH60" i="22"/>
  <c r="DI60" i="22" s="1"/>
  <c r="BL66" i="22"/>
  <c r="DM66" i="22" s="1"/>
  <c r="BJ61" i="22"/>
  <c r="DK61" i="22" s="1"/>
  <c r="BF66" i="22"/>
  <c r="DG66" i="22" s="1"/>
  <c r="BJ59" i="22"/>
  <c r="DK59" i="22" s="1"/>
  <c r="AL65" i="22"/>
  <c r="CM65" i="22" s="1"/>
  <c r="AP61" i="22"/>
  <c r="CQ61" i="22" s="1"/>
  <c r="BM62" i="22"/>
  <c r="DN62" i="22" s="1"/>
  <c r="AD60" i="22"/>
  <c r="CE60" i="22" s="1"/>
  <c r="AD61" i="22"/>
  <c r="CE61" i="22" s="1"/>
  <c r="AE64" i="22"/>
  <c r="CF64" i="22" s="1"/>
  <c r="AE66" i="22"/>
  <c r="CF66" i="22" s="1"/>
  <c r="AE62" i="22"/>
  <c r="CF62" i="22" s="1"/>
  <c r="AJ61" i="22"/>
  <c r="CK61" i="22" s="1"/>
  <c r="AJ63" i="22"/>
  <c r="CK63" i="22" s="1"/>
  <c r="AJ62" i="22"/>
  <c r="CK62" i="22" s="1"/>
  <c r="P64" i="22"/>
  <c r="W60" i="22"/>
  <c r="BX60" i="22" s="1"/>
  <c r="W66" i="22"/>
  <c r="BX66" i="22" s="1"/>
  <c r="AD63" i="22"/>
  <c r="CE63" i="22" s="1"/>
  <c r="BL62" i="22"/>
  <c r="DM62" i="22" s="1"/>
  <c r="BA64" i="22"/>
  <c r="DB64" i="22" s="1"/>
  <c r="AN59" i="22"/>
  <c r="AR59" i="22"/>
  <c r="CS59" i="22" s="1"/>
  <c r="AS61" i="22"/>
  <c r="CT61" i="22" s="1"/>
  <c r="AP33" i="3"/>
  <c r="AU63" i="22"/>
  <c r="CV63" i="22" s="1"/>
  <c r="AB65" i="22"/>
  <c r="CC65" i="22" s="1"/>
  <c r="BN62" i="22"/>
  <c r="DO62" i="22" s="1"/>
  <c r="BG62" i="22"/>
  <c r="DH62" i="22" s="1"/>
  <c r="AM65" i="22"/>
  <c r="CN65" i="22" s="1"/>
  <c r="AO66" i="22"/>
  <c r="CP66" i="22" s="1"/>
  <c r="AO59" i="22"/>
  <c r="CP59" i="22" s="1"/>
  <c r="AQ60" i="22"/>
  <c r="CR60" i="22" s="1"/>
  <c r="AU60" i="22"/>
  <c r="CV60" i="22" s="1"/>
  <c r="BJ60" i="22"/>
  <c r="DK60" i="22" s="1"/>
  <c r="BJ64" i="22"/>
  <c r="DK64" i="22" s="1"/>
  <c r="CD6" i="22"/>
  <c r="Z6" i="3"/>
  <c r="T62" i="22"/>
  <c r="BU62" i="22" s="1"/>
  <c r="BL63" i="22"/>
  <c r="DM63" i="22" s="1"/>
  <c r="BQ5" i="22"/>
  <c r="M5" i="3"/>
  <c r="V62" i="22"/>
  <c r="BW62" i="22" s="1"/>
  <c r="V61" i="22"/>
  <c r="BW61" i="22" s="1"/>
  <c r="AA5" i="3"/>
  <c r="CE5" i="22"/>
  <c r="AJ65" i="22"/>
  <c r="CK65" i="22" s="1"/>
  <c r="P62" i="22"/>
  <c r="Q65" i="22"/>
  <c r="BR65" i="22" s="1"/>
  <c r="R64" i="22"/>
  <c r="BS64" i="22" s="1"/>
  <c r="S60" i="22"/>
  <c r="BT60" i="22" s="1"/>
  <c r="S62" i="22"/>
  <c r="BT62" i="22" s="1"/>
  <c r="BY6" i="22"/>
  <c r="X6" i="3"/>
  <c r="CB6" i="22"/>
  <c r="AE5" i="3"/>
  <c r="CI5" i="22"/>
  <c r="AH64" i="22"/>
  <c r="CI64" i="22" s="1"/>
  <c r="P63" i="22"/>
  <c r="P66" i="22"/>
  <c r="R63" i="22"/>
  <c r="BS63" i="22" s="1"/>
  <c r="X62" i="22"/>
  <c r="BY62" i="22" s="1"/>
  <c r="AF59" i="22"/>
  <c r="CG59" i="22" s="1"/>
  <c r="AD4" i="3"/>
  <c r="CH4" i="22"/>
  <c r="AI6" i="3"/>
  <c r="CM6" i="22"/>
  <c r="P65" i="22"/>
  <c r="R66" i="22"/>
  <c r="BS66" i="22" s="1"/>
  <c r="W62" i="22"/>
  <c r="BX62" i="22" s="1"/>
  <c r="BO62" i="22"/>
  <c r="DP62" i="22" s="1"/>
  <c r="BF62" i="22"/>
  <c r="DG62" i="22" s="1"/>
  <c r="Z60" i="22"/>
  <c r="CA60" i="22" s="1"/>
  <c r="CH5" i="22"/>
  <c r="AD5" i="3"/>
  <c r="CL5" i="22"/>
  <c r="AH5" i="3"/>
  <c r="AN63" i="22"/>
  <c r="CO63" i="22" s="1"/>
  <c r="AN65" i="22"/>
  <c r="CO65" i="22" s="1"/>
  <c r="AN66" i="22"/>
  <c r="CO66" i="22" s="1"/>
  <c r="AK33" i="3"/>
  <c r="AO61" i="22"/>
  <c r="CP61" i="22" s="1"/>
  <c r="AO65" i="22"/>
  <c r="CP65" i="22" s="1"/>
  <c r="AO60" i="22"/>
  <c r="CP60" i="22" s="1"/>
  <c r="AL33" i="3"/>
  <c r="AP60" i="22"/>
  <c r="CQ60" i="22" s="1"/>
  <c r="AP65" i="22"/>
  <c r="CQ65" i="22" s="1"/>
  <c r="AP62" i="22"/>
  <c r="CQ62" i="22" s="1"/>
  <c r="AM31" i="3"/>
  <c r="AM32" i="3"/>
  <c r="AQ62" i="22"/>
  <c r="CR62" i="22" s="1"/>
  <c r="AQ59" i="22"/>
  <c r="AQ65" i="22"/>
  <c r="CR65" i="22" s="1"/>
  <c r="AQ64" i="22"/>
  <c r="CR64" i="22" s="1"/>
  <c r="AQ61" i="22"/>
  <c r="CR61" i="22" s="1"/>
  <c r="AN29" i="3"/>
  <c r="CS6" i="22"/>
  <c r="AO6" i="3"/>
  <c r="AR63" i="22"/>
  <c r="CS63" i="22" s="1"/>
  <c r="AQ31" i="3"/>
  <c r="AU32" i="3"/>
  <c r="R65" i="22"/>
  <c r="BS65" i="22" s="1"/>
  <c r="Z63" i="22"/>
  <c r="CA63" i="22" s="1"/>
  <c r="AK66" i="22"/>
  <c r="CL66" i="22" s="1"/>
  <c r="AP63" i="22"/>
  <c r="CQ63" i="22" s="1"/>
  <c r="AN30" i="3"/>
  <c r="AR62" i="22"/>
  <c r="CS62" i="22" s="1"/>
  <c r="AS59" i="22"/>
  <c r="CT59" i="22" s="1"/>
  <c r="AR30" i="3"/>
  <c r="AW64" i="22"/>
  <c r="CX64" i="22" s="1"/>
  <c r="AV30" i="3"/>
  <c r="AZ30" i="3"/>
  <c r="BE59" i="22"/>
  <c r="DF59" i="22" s="1"/>
  <c r="AX62" i="22"/>
  <c r="CY62" i="22" s="1"/>
  <c r="AU64" i="22"/>
  <c r="CV64" i="22" s="1"/>
  <c r="AO62" i="22"/>
  <c r="CP62" i="22" s="1"/>
  <c r="U5" i="3"/>
  <c r="BY5" i="22"/>
  <c r="X64" i="22"/>
  <c r="BY64" i="22" s="1"/>
  <c r="V4" i="3"/>
  <c r="BZ4" i="22"/>
  <c r="AC5" i="3"/>
  <c r="CG5" i="22"/>
  <c r="X65" i="22"/>
  <c r="BY65" i="22" s="1"/>
  <c r="M33" i="3"/>
  <c r="O31" i="3"/>
  <c r="T33" i="3"/>
  <c r="V33" i="3"/>
  <c r="Z33" i="3"/>
  <c r="AB33" i="3"/>
  <c r="AD33" i="3"/>
  <c r="AF33" i="3"/>
  <c r="AJ33" i="3"/>
  <c r="AT59" i="22"/>
  <c r="CU59" i="22" s="1"/>
  <c r="BK66" i="22"/>
  <c r="DL66" i="22" s="1"/>
  <c r="AY63" i="22"/>
  <c r="CZ63" i="22" s="1"/>
  <c r="BP59" i="22"/>
  <c r="BI65" i="22"/>
  <c r="DJ65" i="22" s="1"/>
  <c r="BN64" i="22"/>
  <c r="DO64" i="22" s="1"/>
  <c r="BK63" i="22"/>
  <c r="DL63" i="22" s="1"/>
  <c r="AL64" i="22"/>
  <c r="CM64" i="22" s="1"/>
  <c r="BM61" i="22"/>
  <c r="DN61" i="22" s="1"/>
  <c r="AW63" i="22"/>
  <c r="CX63" i="22" s="1"/>
  <c r="BB60" i="22"/>
  <c r="DC60" i="22" s="1"/>
  <c r="BC62" i="22"/>
  <c r="DD62" i="22" s="1"/>
  <c r="BD64" i="22"/>
  <c r="DE64" i="22" s="1"/>
  <c r="AU59" i="22"/>
  <c r="CV59" i="22" s="1"/>
  <c r="BN65" i="22"/>
  <c r="DO65" i="22" s="1"/>
  <c r="BI61" i="22"/>
  <c r="AY60" i="22"/>
  <c r="CZ60" i="22" s="1"/>
  <c r="BP65" i="22"/>
  <c r="DQ65" i="22" s="1"/>
  <c r="AB66" i="22"/>
  <c r="CC66" i="22" s="1"/>
  <c r="AB59" i="22"/>
  <c r="CC59" i="22" s="1"/>
  <c r="AC65" i="22"/>
  <c r="CD65" i="22" s="1"/>
  <c r="AC64" i="22"/>
  <c r="CD64" i="22" s="1"/>
  <c r="AC62" i="22"/>
  <c r="CD62" i="22" s="1"/>
  <c r="AF60" i="22"/>
  <c r="CG60" i="22" s="1"/>
  <c r="AF65" i="22"/>
  <c r="CG65" i="22" s="1"/>
  <c r="AF64" i="22"/>
  <c r="CG64" i="22" s="1"/>
  <c r="AF62" i="22"/>
  <c r="CG62" i="22" s="1"/>
  <c r="AG61" i="22"/>
  <c r="CH61" i="22" s="1"/>
  <c r="AG64" i="22"/>
  <c r="CH64" i="22" s="1"/>
  <c r="AG62" i="22"/>
  <c r="CH62" i="22" s="1"/>
  <c r="AG59" i="22"/>
  <c r="AH3" i="3"/>
  <c r="Y62" i="22"/>
  <c r="Y63" i="22"/>
  <c r="BZ63" i="22" s="1"/>
  <c r="Z65" i="22"/>
  <c r="CA65" i="22" s="1"/>
  <c r="Z66" i="22"/>
  <c r="CA66" i="22" s="1"/>
  <c r="AA65" i="22"/>
  <c r="CB65" i="22" s="1"/>
  <c r="AB62" i="22"/>
  <c r="CC62" i="22" s="1"/>
  <c r="AB61" i="22"/>
  <c r="CC61" i="22" s="1"/>
  <c r="AE61" i="22"/>
  <c r="CF61" i="22" s="1"/>
  <c r="AE60" i="22"/>
  <c r="CF60" i="22" s="1"/>
  <c r="BN63" i="22"/>
  <c r="DO63" i="22" s="1"/>
  <c r="X66" i="22"/>
  <c r="BY66" i="22" s="1"/>
  <c r="X60" i="22"/>
  <c r="BY60" i="22" s="1"/>
  <c r="X63" i="22"/>
  <c r="BY63" i="22" s="1"/>
  <c r="N31" i="3"/>
  <c r="O29" i="3"/>
  <c r="O32" i="3"/>
  <c r="Q32" i="3"/>
  <c r="R33" i="3"/>
  <c r="S29" i="3"/>
  <c r="S31" i="3"/>
  <c r="U31" i="3"/>
  <c r="V29" i="3"/>
  <c r="W31" i="3"/>
  <c r="Y31" i="3"/>
  <c r="Z30" i="3"/>
  <c r="AA31" i="3"/>
  <c r="AB29" i="3"/>
  <c r="AC31" i="3"/>
  <c r="AD29" i="3"/>
  <c r="AE31" i="3"/>
  <c r="AG31" i="3"/>
  <c r="AI31" i="3"/>
  <c r="AJ29" i="3"/>
  <c r="S61" i="22"/>
  <c r="BT61" i="22" s="1"/>
  <c r="S64" i="22"/>
  <c r="BT64" i="22" s="1"/>
  <c r="AG60" i="22"/>
  <c r="CH60" i="22" s="1"/>
  <c r="AG66" i="22"/>
  <c r="CH66" i="22" s="1"/>
  <c r="AH62" i="22"/>
  <c r="CI62" i="22" s="1"/>
  <c r="AI64" i="22"/>
  <c r="CJ64" i="22" s="1"/>
  <c r="AI63" i="22"/>
  <c r="CJ63" i="22" s="1"/>
  <c r="N33" i="3"/>
  <c r="Q30" i="3"/>
  <c r="R31" i="3"/>
  <c r="T32" i="3"/>
  <c r="U33" i="3"/>
  <c r="X32" i="3"/>
  <c r="Y33" i="3"/>
  <c r="Y32" i="3"/>
  <c r="Z32" i="3"/>
  <c r="AB31" i="3"/>
  <c r="AB32" i="3"/>
  <c r="AC33" i="3"/>
  <c r="AF31" i="3"/>
  <c r="AF32" i="3"/>
  <c r="AG33" i="3"/>
  <c r="AG32" i="3"/>
  <c r="AH32" i="3"/>
  <c r="AJ31" i="3"/>
  <c r="AJ32" i="3"/>
  <c r="AR65" i="22"/>
  <c r="CS65" i="22" s="1"/>
  <c r="AR66" i="22"/>
  <c r="CS66" i="22" s="1"/>
  <c r="AO33" i="3"/>
  <c r="AS65" i="22"/>
  <c r="CT65" i="22" s="1"/>
  <c r="AS60" i="22"/>
  <c r="CT60" i="22" s="1"/>
  <c r="AT60" i="22"/>
  <c r="CU60" i="22" s="1"/>
  <c r="AT63" i="22"/>
  <c r="CU63" i="22" s="1"/>
  <c r="AT65" i="22"/>
  <c r="CU65" i="22" s="1"/>
  <c r="AT64" i="22"/>
  <c r="CU64" i="22" s="1"/>
  <c r="AT62" i="22"/>
  <c r="CU62" i="22" s="1"/>
  <c r="AQ32" i="3"/>
  <c r="AU62" i="22"/>
  <c r="CV62" i="22" s="1"/>
  <c r="AU65" i="22"/>
  <c r="CV65" i="22" s="1"/>
  <c r="AU61" i="22"/>
  <c r="CV61" i="22" s="1"/>
  <c r="AV63" i="22"/>
  <c r="CW63" i="22" s="1"/>
  <c r="AV65" i="22"/>
  <c r="CW65" i="22" s="1"/>
  <c r="AV66" i="22"/>
  <c r="CW66" i="22" s="1"/>
  <c r="AV59" i="22"/>
  <c r="CW59" i="22" s="1"/>
  <c r="AS33" i="3"/>
  <c r="AW62" i="22"/>
  <c r="CX62" i="22" s="1"/>
  <c r="AW61" i="22"/>
  <c r="CX61" i="22" s="1"/>
  <c r="AW60" i="22"/>
  <c r="CX60" i="22" s="1"/>
  <c r="AT33" i="3"/>
  <c r="AX60" i="22"/>
  <c r="CY60" i="22" s="1"/>
  <c r="AX63" i="22"/>
  <c r="CY63" i="22" s="1"/>
  <c r="AX65" i="22"/>
  <c r="CY65" i="22" s="1"/>
  <c r="AX64" i="22"/>
  <c r="CY64" i="22" s="1"/>
  <c r="AU31" i="3"/>
  <c r="AY62" i="22"/>
  <c r="CZ62" i="22" s="1"/>
  <c r="AY65" i="22"/>
  <c r="CZ65" i="22" s="1"/>
  <c r="AY61" i="22"/>
  <c r="CZ61" i="22" s="1"/>
  <c r="AV29" i="3"/>
  <c r="AZ63" i="22"/>
  <c r="DA63" i="22" s="1"/>
  <c r="AZ66" i="22"/>
  <c r="DA66" i="22" s="1"/>
  <c r="AZ59" i="22"/>
  <c r="DA59" i="22" s="1"/>
  <c r="AW33" i="3"/>
  <c r="BA62" i="22"/>
  <c r="DB62" i="22" s="1"/>
  <c r="BA61" i="22"/>
  <c r="DB61" i="22" s="1"/>
  <c r="BA65" i="22"/>
  <c r="DB65" i="22" s="1"/>
  <c r="AX33" i="3"/>
  <c r="BB63" i="22"/>
  <c r="DC63" i="22" s="1"/>
  <c r="BB64" i="22"/>
  <c r="DC64" i="22" s="1"/>
  <c r="BB62" i="22"/>
  <c r="DC62" i="22" s="1"/>
  <c r="AY31" i="3"/>
  <c r="AY32" i="3"/>
  <c r="BC59" i="22"/>
  <c r="DD59" i="22" s="1"/>
  <c r="BC63" i="22"/>
  <c r="DD63" i="22" s="1"/>
  <c r="BC65" i="22"/>
  <c r="DD65" i="22" s="1"/>
  <c r="BC64" i="22"/>
  <c r="DD64" i="22" s="1"/>
  <c r="BC61" i="22"/>
  <c r="DD61" i="22" s="1"/>
  <c r="AZ29" i="3"/>
  <c r="BD63" i="22"/>
  <c r="DE63" i="22" s="1"/>
  <c r="BD65" i="22"/>
  <c r="DE65" i="22" s="1"/>
  <c r="BD59" i="22"/>
  <c r="DE59" i="22" s="1"/>
  <c r="BA33" i="3"/>
  <c r="BE61" i="22"/>
  <c r="DF61" i="22" s="1"/>
  <c r="BE65" i="22"/>
  <c r="DF65" i="22" s="1"/>
  <c r="Q66" i="22"/>
  <c r="BR66" i="22" s="1"/>
  <c r="AS62" i="22"/>
  <c r="CT62" i="22" s="1"/>
  <c r="Q62" i="22"/>
  <c r="BR62" i="22" s="1"/>
  <c r="Q63" i="22"/>
  <c r="BR63" i="22" s="1"/>
  <c r="CC6" i="22"/>
  <c r="CK5" i="22"/>
  <c r="AJ59" i="22"/>
  <c r="CK59" i="22" s="1"/>
  <c r="CL4" i="22"/>
  <c r="P32" i="3"/>
  <c r="Q33" i="3"/>
  <c r="S30" i="3"/>
  <c r="T31" i="3"/>
  <c r="W30" i="3"/>
  <c r="AA30" i="3"/>
  <c r="BK62" i="22"/>
  <c r="DL62" i="22" s="1"/>
  <c r="BM59" i="22"/>
  <c r="DN59" i="22" s="1"/>
  <c r="BG61" i="22"/>
  <c r="DH61" i="22" s="1"/>
  <c r="AK62" i="22"/>
  <c r="CL62" i="22" s="1"/>
  <c r="BS5" i="22"/>
  <c r="Q31" i="3"/>
  <c r="BD66" i="22"/>
  <c r="DE66" i="22" s="1"/>
  <c r="BE60" i="22"/>
  <c r="DF60" i="22" s="1"/>
  <c r="AP64" i="22"/>
  <c r="CQ64" i="22" s="1"/>
  <c r="AW65" i="22"/>
  <c r="CX65" i="22" s="1"/>
  <c r="BA60" i="22"/>
  <c r="DB60" i="22" s="1"/>
  <c r="AB64" i="22"/>
  <c r="CC64" i="22" s="1"/>
  <c r="AC63" i="22"/>
  <c r="CD63" i="22" s="1"/>
  <c r="AF63" i="22"/>
  <c r="CG63" i="22" s="1"/>
  <c r="CO59" i="22"/>
  <c r="AC60" i="22"/>
  <c r="BV59" i="22"/>
  <c r="V65" i="22"/>
  <c r="BW65" i="22" s="1"/>
  <c r="V60" i="22"/>
  <c r="BW60" i="22" s="1"/>
  <c r="BZ62" i="22"/>
  <c r="AQ63" i="22"/>
  <c r="CR63" i="22" s="1"/>
  <c r="S63" i="22"/>
  <c r="BT63" i="22" s="1"/>
  <c r="CR59" i="22"/>
  <c r="Q60" i="22"/>
  <c r="BR4" i="22"/>
  <c r="N4" i="3"/>
  <c r="S4" i="3"/>
  <c r="CB4" i="22"/>
  <c r="X4" i="3"/>
  <c r="AF5" i="3"/>
  <c r="CJ5" i="22"/>
  <c r="CM3" i="22"/>
  <c r="AI3" i="3"/>
  <c r="N29" i="3"/>
  <c r="AW6" i="3"/>
  <c r="AL4" i="3"/>
  <c r="AR29" i="3"/>
  <c r="AX4" i="3"/>
  <c r="DB4" i="22"/>
  <c r="BV3" i="22"/>
  <c r="R3" i="3"/>
  <c r="S5" i="3"/>
  <c r="BW5" i="22"/>
  <c r="AC4" i="3"/>
  <c r="CG4" i="22"/>
  <c r="CO6" i="22"/>
  <c r="AT4" i="3"/>
  <c r="AP4" i="3"/>
  <c r="CT4" i="22"/>
  <c r="AI5" i="3"/>
  <c r="CM5" i="22"/>
  <c r="CW6" i="22"/>
  <c r="BB4" i="3"/>
  <c r="B24" i="41" a="1"/>
  <c r="F63" i="41" s="1"/>
  <c r="BN61" i="22"/>
  <c r="DO61" i="22" s="1"/>
  <c r="M6" i="3"/>
  <c r="BQ6" i="22"/>
  <c r="AE6" i="3"/>
  <c r="CI6" i="22"/>
  <c r="DE6" i="22"/>
  <c r="V5" i="3"/>
  <c r="BZ5" i="22"/>
  <c r="P33" i="3"/>
  <c r="T30" i="3"/>
  <c r="V30" i="3"/>
  <c r="X30" i="3"/>
  <c r="AB30" i="3"/>
  <c r="AD30" i="3"/>
  <c r="AF30" i="3"/>
  <c r="AH30" i="3"/>
  <c r="AJ30" i="3"/>
  <c r="U3" i="3"/>
  <c r="O4" i="3"/>
  <c r="BZ3" i="22"/>
  <c r="AF3" i="3"/>
  <c r="CJ3" i="22"/>
  <c r="AG3" i="3"/>
  <c r="CK3" i="22"/>
  <c r="AJ3" i="3"/>
  <c r="CN3" i="22"/>
  <c r="M4" i="3"/>
  <c r="BV4" i="22"/>
  <c r="W3" i="3"/>
  <c r="AD3" i="3"/>
  <c r="M30" i="3"/>
  <c r="CX5" i="22"/>
  <c r="DQ4" i="22"/>
  <c r="DI4" i="22"/>
  <c r="DN3" i="22"/>
  <c r="BR5" i="22"/>
  <c r="CF5" i="22"/>
  <c r="M31" i="3"/>
  <c r="M32" i="3"/>
  <c r="T29" i="3"/>
  <c r="U29" i="3"/>
  <c r="U30" i="3"/>
  <c r="V31" i="3"/>
  <c r="W29" i="3"/>
  <c r="X29" i="3"/>
  <c r="Y29" i="3"/>
  <c r="Z29" i="3"/>
  <c r="AA29" i="3"/>
  <c r="AC29" i="3"/>
  <c r="AC30" i="3"/>
  <c r="AD31" i="3"/>
  <c r="AE29" i="3"/>
  <c r="AF29" i="3"/>
  <c r="AG29" i="3"/>
  <c r="AH29" i="3"/>
  <c r="AI29" i="3"/>
  <c r="DF5" i="22"/>
  <c r="CU3" i="22"/>
  <c r="N30" i="3"/>
  <c r="P29" i="3"/>
  <c r="P30" i="3"/>
  <c r="Q29" i="3"/>
  <c r="R29" i="3"/>
  <c r="R30" i="3"/>
  <c r="DC3" i="22"/>
  <c r="CA4" i="22"/>
  <c r="AE3" i="3"/>
  <c r="CC4" i="22"/>
  <c r="CG3" i="22"/>
  <c r="CK6" i="22"/>
  <c r="CF4" i="22"/>
  <c r="AB4" i="3"/>
  <c r="CJ4" i="22"/>
  <c r="AF4" i="3"/>
  <c r="CK4" i="22"/>
  <c r="CL6" i="22"/>
  <c r="AH6" i="3"/>
  <c r="Q3" i="3"/>
  <c r="BZ6" i="22"/>
  <c r="V6" i="3"/>
  <c r="Y5" i="3"/>
  <c r="CC5" i="22"/>
  <c r="M3" i="3"/>
  <c r="BQ3" i="22"/>
  <c r="BT6" i="22"/>
  <c r="P6" i="3"/>
  <c r="AC6" i="3"/>
  <c r="CG6" i="22"/>
  <c r="BS3" i="22"/>
  <c r="BX6" i="22"/>
  <c r="T6" i="3"/>
  <c r="Z3" i="3"/>
  <c r="CD3" i="22"/>
  <c r="CC3" i="22"/>
  <c r="CH6" i="22"/>
  <c r="AD6" i="3"/>
  <c r="CN4" i="22"/>
  <c r="CD5" i="22"/>
  <c r="Z5" i="3"/>
  <c r="AJ5" i="3"/>
  <c r="CD4" i="22"/>
  <c r="DB5" i="22"/>
  <c r="CT5" i="22"/>
  <c r="N6" i="3"/>
  <c r="Q4" i="3"/>
  <c r="BV6" i="22"/>
  <c r="BW6" i="22"/>
  <c r="X3" i="3"/>
  <c r="AA4" i="3"/>
  <c r="CF6" i="22"/>
  <c r="AE4" i="3"/>
  <c r="CJ6" i="22"/>
  <c r="AI4" i="3"/>
  <c r="CP5" i="22"/>
  <c r="CN6" i="22"/>
  <c r="DG3" i="22"/>
  <c r="CY3" i="22"/>
  <c r="CQ3" i="22"/>
  <c r="L31" i="3" l="1"/>
  <c r="C79" i="50" s="1"/>
  <c r="L32" i="3"/>
  <c r="C80" i="50" s="1"/>
  <c r="L30" i="3"/>
  <c r="C78" i="50" s="1"/>
  <c r="L33" i="3"/>
  <c r="C81" i="50" s="1"/>
  <c r="L29" i="3"/>
  <c r="DQ59" i="22"/>
  <c r="BP67" i="22"/>
  <c r="DQ67" i="22" s="1"/>
  <c r="BQ62" i="22"/>
  <c r="DS62" i="22" s="1"/>
  <c r="DR62" i="22"/>
  <c r="BQ64" i="22"/>
  <c r="DS64" i="22" s="1"/>
  <c r="DR64" i="22"/>
  <c r="BQ61" i="22"/>
  <c r="DR61" i="22"/>
  <c r="DR60" i="22"/>
  <c r="BQ65" i="22"/>
  <c r="DS65" i="22" s="1"/>
  <c r="DR65" i="22"/>
  <c r="BQ66" i="22"/>
  <c r="DS66" i="22" s="1"/>
  <c r="DR66" i="22"/>
  <c r="BQ63" i="22"/>
  <c r="DS63" i="22" s="1"/>
  <c r="DR63" i="22"/>
  <c r="DR59" i="22"/>
  <c r="R2" i="50"/>
  <c r="Z2" i="50"/>
  <c r="S2" i="50"/>
  <c r="AA2" i="50"/>
  <c r="P2" i="50"/>
  <c r="X2" i="50"/>
  <c r="T2" i="50"/>
  <c r="AB2" i="50"/>
  <c r="U21" i="41"/>
  <c r="AA21" i="41"/>
  <c r="Z21" i="41"/>
  <c r="I21" i="41"/>
  <c r="X21" i="41"/>
  <c r="W21" i="41"/>
  <c r="V21" i="41"/>
  <c r="AA67" i="22"/>
  <c r="CB67" i="22" s="1"/>
  <c r="AH67" i="22"/>
  <c r="CI67" i="22" s="1"/>
  <c r="AF67" i="22"/>
  <c r="CG67" i="22" s="1"/>
  <c r="Y67" i="22"/>
  <c r="BZ67" i="22" s="1"/>
  <c r="AD67" i="22"/>
  <c r="CE67" i="22" s="1"/>
  <c r="AM67" i="22"/>
  <c r="CN67" i="22" s="1"/>
  <c r="AV67" i="22"/>
  <c r="CW67" i="22" s="1"/>
  <c r="U67" i="22"/>
  <c r="BV67" i="22" s="1"/>
  <c r="W67" i="22"/>
  <c r="BX67" i="22" s="1"/>
  <c r="BI67" i="22"/>
  <c r="DJ67" i="22" s="1"/>
  <c r="BH67" i="22"/>
  <c r="DI67" i="22" s="1"/>
  <c r="BL67" i="22"/>
  <c r="DM67" i="22" s="1"/>
  <c r="AK67" i="22"/>
  <c r="CL67" i="22" s="1"/>
  <c r="BF67" i="22"/>
  <c r="DG67" i="22" s="1"/>
  <c r="T67" i="22"/>
  <c r="BU67" i="22" s="1"/>
  <c r="AZ67" i="22"/>
  <c r="DA67" i="22" s="1"/>
  <c r="AR67" i="22"/>
  <c r="CS67" i="22" s="1"/>
  <c r="Z67" i="22"/>
  <c r="CA67" i="22" s="1"/>
  <c r="AX67" i="22"/>
  <c r="CY67" i="22" s="1"/>
  <c r="BO67" i="22"/>
  <c r="DP67" i="22" s="1"/>
  <c r="AN67" i="22"/>
  <c r="CO67" i="22" s="1"/>
  <c r="BM67" i="22"/>
  <c r="DN67" i="22" s="1"/>
  <c r="BB67" i="22"/>
  <c r="DC67" i="22" s="1"/>
  <c r="AT67" i="22"/>
  <c r="CU67" i="22" s="1"/>
  <c r="AG67" i="22"/>
  <c r="CH67" i="22" s="1"/>
  <c r="AP67" i="22"/>
  <c r="CQ67" i="22" s="1"/>
  <c r="BE67" i="22"/>
  <c r="DF67" i="22" s="1"/>
  <c r="AQ67" i="22"/>
  <c r="CR67" i="22" s="1"/>
  <c r="AE67" i="22"/>
  <c r="CF67" i="22" s="1"/>
  <c r="BG67" i="22"/>
  <c r="DH67" i="22" s="1"/>
  <c r="R67" i="22"/>
  <c r="BS67" i="22" s="1"/>
  <c r="AJ67" i="22"/>
  <c r="CK67" i="22" s="1"/>
  <c r="AL67" i="22"/>
  <c r="CM67" i="22" s="1"/>
  <c r="DJ61" i="22"/>
  <c r="AY67" i="22"/>
  <c r="CZ67" i="22" s="1"/>
  <c r="BJ67" i="22"/>
  <c r="DK67" i="22" s="1"/>
  <c r="C55" i="41"/>
  <c r="F44" i="41"/>
  <c r="D25" i="41"/>
  <c r="C46" i="41"/>
  <c r="E64" i="41"/>
  <c r="C71" i="41"/>
  <c r="F50" i="41"/>
  <c r="C34" i="41"/>
  <c r="F62" i="41"/>
  <c r="B41" i="41"/>
  <c r="B75" i="41"/>
  <c r="C25" i="41"/>
  <c r="F26" i="41"/>
  <c r="D72" i="41"/>
  <c r="E30" i="41"/>
  <c r="B74" i="41"/>
  <c r="B30" i="41"/>
  <c r="E56" i="41"/>
  <c r="D43" i="41"/>
  <c r="C48" i="41"/>
  <c r="B39" i="41"/>
  <c r="D66" i="41"/>
  <c r="E62" i="41"/>
  <c r="C40" i="41"/>
  <c r="D36" i="41"/>
  <c r="F67" i="41"/>
  <c r="F32" i="41"/>
  <c r="D67" i="41"/>
  <c r="D46" i="41"/>
  <c r="E70" i="41"/>
  <c r="B43" i="41"/>
  <c r="B69" i="41"/>
  <c r="D24" i="41"/>
  <c r="F64" i="41"/>
  <c r="D26" i="41"/>
  <c r="D57" i="41"/>
  <c r="B45" i="41"/>
  <c r="F55" i="41"/>
  <c r="F58" i="41"/>
  <c r="B62" i="41"/>
  <c r="B29" i="41"/>
  <c r="B65" i="41"/>
  <c r="B36" i="41"/>
  <c r="F33" i="41"/>
  <c r="C60" i="41"/>
  <c r="C49" i="41"/>
  <c r="E37" i="41"/>
  <c r="C61" i="41"/>
  <c r="C65" i="41"/>
  <c r="E39" i="41"/>
  <c r="C45" i="41"/>
  <c r="C38" i="41"/>
  <c r="F73" i="41"/>
  <c r="F49" i="41"/>
  <c r="D55" i="41"/>
  <c r="B64" i="41"/>
  <c r="B57" i="41"/>
  <c r="D65" i="41"/>
  <c r="D30" i="41"/>
  <c r="F53" i="41"/>
  <c r="D69" i="41"/>
  <c r="C27" i="41"/>
  <c r="B51" i="41"/>
  <c r="B61" i="41"/>
  <c r="C58" i="41"/>
  <c r="D44" i="41"/>
  <c r="E27" i="41"/>
  <c r="B63" i="41"/>
  <c r="C69" i="41"/>
  <c r="D64" i="41"/>
  <c r="D52" i="41"/>
  <c r="E43" i="41"/>
  <c r="E55" i="41"/>
  <c r="F38" i="41"/>
  <c r="B26" i="41"/>
  <c r="E60" i="41"/>
  <c r="D63" i="41"/>
  <c r="F36" i="41"/>
  <c r="C72" i="41"/>
  <c r="F25" i="41"/>
  <c r="E32" i="41"/>
  <c r="B55" i="41"/>
  <c r="F24" i="41"/>
  <c r="C28" i="41"/>
  <c r="F72" i="41"/>
  <c r="F31" i="41"/>
  <c r="F48" i="41"/>
  <c r="E29" i="41"/>
  <c r="D60" i="41"/>
  <c r="C62" i="41"/>
  <c r="F61" i="41"/>
  <c r="C35" i="41"/>
  <c r="B47" i="41"/>
  <c r="F59" i="41"/>
  <c r="E48" i="41"/>
  <c r="B54" i="41"/>
  <c r="E45" i="41"/>
  <c r="E25" i="41"/>
  <c r="D48" i="41"/>
  <c r="E71" i="41"/>
  <c r="F40" i="41"/>
  <c r="C51" i="41"/>
  <c r="C37" i="41"/>
  <c r="F71" i="41"/>
  <c r="B24" i="41"/>
  <c r="F76" i="41"/>
  <c r="F34" i="41"/>
  <c r="B44" i="41"/>
  <c r="C67" i="41"/>
  <c r="C44" i="41"/>
  <c r="C42" i="41"/>
  <c r="E69" i="41"/>
  <c r="D71" i="41"/>
  <c r="C76" i="41"/>
  <c r="B67" i="41"/>
  <c r="C24" i="41"/>
  <c r="D33" i="41"/>
  <c r="E51" i="41"/>
  <c r="F41" i="41"/>
  <c r="D62" i="41"/>
  <c r="B48" i="41"/>
  <c r="E68" i="41"/>
  <c r="D73" i="41"/>
  <c r="D75" i="41"/>
  <c r="D51" i="41"/>
  <c r="B50" i="41"/>
  <c r="B25" i="41"/>
  <c r="B42" i="41"/>
  <c r="F30" i="41"/>
  <c r="F69" i="41"/>
  <c r="B40" i="41"/>
  <c r="E66" i="41"/>
  <c r="E72" i="41"/>
  <c r="E58" i="41"/>
  <c r="C50" i="41"/>
  <c r="C31" i="41"/>
  <c r="F46" i="41"/>
  <c r="D59" i="41"/>
  <c r="E53" i="41"/>
  <c r="B52" i="41"/>
  <c r="C33" i="41"/>
  <c r="C54" i="41"/>
  <c r="B68" i="41"/>
  <c r="E76" i="41"/>
  <c r="C57" i="41"/>
  <c r="D38" i="41"/>
  <c r="E44" i="41"/>
  <c r="C68" i="41"/>
  <c r="B66" i="41"/>
  <c r="D37" i="41"/>
  <c r="F29" i="41"/>
  <c r="D61" i="41"/>
  <c r="D50" i="41"/>
  <c r="E24" i="41"/>
  <c r="F56" i="41"/>
  <c r="B53" i="41"/>
  <c r="F52" i="41"/>
  <c r="C32" i="41"/>
  <c r="F57" i="41"/>
  <c r="E35" i="41"/>
  <c r="D45" i="41"/>
  <c r="F43" i="41"/>
  <c r="E65" i="41"/>
  <c r="D40" i="41"/>
  <c r="D56" i="41"/>
  <c r="B58" i="41"/>
  <c r="D41" i="41"/>
  <c r="D58" i="41"/>
  <c r="B59" i="41"/>
  <c r="D42" i="41"/>
  <c r="E74" i="41"/>
  <c r="E73" i="41"/>
  <c r="F39" i="41"/>
  <c r="B31" i="41"/>
  <c r="F51" i="41"/>
  <c r="C52" i="41"/>
  <c r="D39" i="41"/>
  <c r="F60" i="41"/>
  <c r="E33" i="41"/>
  <c r="B32" i="41"/>
  <c r="E28" i="41"/>
  <c r="D32" i="41"/>
  <c r="F35" i="41"/>
  <c r="E46" i="41"/>
  <c r="D34" i="41"/>
  <c r="E36" i="41"/>
  <c r="D54" i="41"/>
  <c r="E38" i="41"/>
  <c r="F65" i="41"/>
  <c r="E52" i="41"/>
  <c r="C39" i="41"/>
  <c r="E57" i="41"/>
  <c r="B46" i="41"/>
  <c r="E50" i="41"/>
  <c r="D53" i="41"/>
  <c r="D68" i="41"/>
  <c r="F27" i="41"/>
  <c r="E40" i="41"/>
  <c r="E47" i="41"/>
  <c r="D47" i="41"/>
  <c r="D74" i="41"/>
  <c r="C29" i="41"/>
  <c r="B73" i="41"/>
  <c r="B76" i="41"/>
  <c r="C47" i="41"/>
  <c r="E54" i="41"/>
  <c r="D31" i="41"/>
  <c r="D35" i="41"/>
  <c r="F68" i="41"/>
  <c r="D27" i="41"/>
  <c r="C41" i="41"/>
  <c r="B38" i="41"/>
  <c r="F42" i="41"/>
  <c r="B34" i="41"/>
  <c r="E61" i="41"/>
  <c r="F54" i="41"/>
  <c r="E26" i="41"/>
  <c r="C64" i="41"/>
  <c r="D76" i="41"/>
  <c r="F28" i="41"/>
  <c r="C53" i="41"/>
  <c r="B35" i="41"/>
  <c r="F45" i="41"/>
  <c r="C70" i="41"/>
  <c r="C59" i="41"/>
  <c r="C73" i="41"/>
  <c r="F70" i="41"/>
  <c r="B49" i="41"/>
  <c r="C26" i="41"/>
  <c r="F74" i="41"/>
  <c r="C74" i="41"/>
  <c r="F37" i="41"/>
  <c r="F66" i="41"/>
  <c r="B72" i="41"/>
  <c r="D49" i="41"/>
  <c r="B28" i="41"/>
  <c r="B37" i="41"/>
  <c r="E67" i="41"/>
  <c r="B70" i="41"/>
  <c r="D70" i="41"/>
  <c r="E42" i="41"/>
  <c r="F47" i="41"/>
  <c r="E59" i="41"/>
  <c r="E31" i="41"/>
  <c r="D29" i="41"/>
  <c r="E49" i="41"/>
  <c r="B33" i="41"/>
  <c r="C56" i="41"/>
  <c r="B56" i="41"/>
  <c r="E41" i="41"/>
  <c r="E63" i="41"/>
  <c r="D28" i="41"/>
  <c r="C66" i="41"/>
  <c r="B71" i="41"/>
  <c r="C75" i="41"/>
  <c r="B60" i="41"/>
  <c r="C63" i="41"/>
  <c r="E34" i="41"/>
  <c r="F75" i="41"/>
  <c r="E75" i="41"/>
  <c r="C36" i="41"/>
  <c r="C30" i="41"/>
  <c r="C43" i="41"/>
  <c r="B27" i="41"/>
  <c r="CH59" i="22"/>
  <c r="BA67" i="22"/>
  <c r="DB67" i="22" s="1"/>
  <c r="AI67" i="22"/>
  <c r="CJ67" i="22" s="1"/>
  <c r="AU67" i="22"/>
  <c r="CV67" i="22" s="1"/>
  <c r="BC67" i="22"/>
  <c r="DD67" i="22" s="1"/>
  <c r="AW67" i="22"/>
  <c r="CX67" i="22" s="1"/>
  <c r="X67" i="22"/>
  <c r="BY67" i="22" s="1"/>
  <c r="AO67" i="22"/>
  <c r="CP67" i="22" s="1"/>
  <c r="AB67" i="22"/>
  <c r="CC67" i="22" s="1"/>
  <c r="AS67" i="22"/>
  <c r="CT67" i="22" s="1"/>
  <c r="BK67" i="22"/>
  <c r="DL67" i="22" s="1"/>
  <c r="BN67" i="22"/>
  <c r="DO67" i="22" s="1"/>
  <c r="P67" i="22"/>
  <c r="BQ67" i="22" s="1"/>
  <c r="S67" i="22"/>
  <c r="BT67" i="22" s="1"/>
  <c r="CD60" i="22"/>
  <c r="AC67" i="22"/>
  <c r="CD67" i="22" s="1"/>
  <c r="Q67" i="22"/>
  <c r="BR67" i="22" s="1"/>
  <c r="BR60" i="22"/>
  <c r="I5" i="50" a="1"/>
  <c r="V67" i="22"/>
  <c r="BW67" i="22" s="1"/>
  <c r="BD67" i="22"/>
  <c r="DE67" i="22" s="1"/>
  <c r="B4" i="50" a="1"/>
  <c r="DS61" i="22" l="1"/>
  <c r="DS59" i="22"/>
  <c r="DR67" i="22"/>
  <c r="DS60" i="22"/>
  <c r="DS67" i="22"/>
  <c r="C77" i="50"/>
  <c r="Q21" i="41"/>
  <c r="AB21" i="41" s="1"/>
  <c r="T21" i="41"/>
  <c r="I24" i="41" a="1"/>
  <c r="L47" i="41" s="1"/>
  <c r="M12" i="50"/>
  <c r="I53" i="50"/>
  <c r="K42" i="50"/>
  <c r="I31" i="50"/>
  <c r="M29" i="50"/>
  <c r="K28" i="50"/>
  <c r="I29" i="50"/>
  <c r="L28" i="50"/>
  <c r="K57" i="50"/>
  <c r="L39" i="50"/>
  <c r="K34" i="50"/>
  <c r="M24" i="50"/>
  <c r="L38" i="50"/>
  <c r="I54" i="50"/>
  <c r="M9" i="50"/>
  <c r="J21" i="50"/>
  <c r="M32" i="50"/>
  <c r="L6" i="50"/>
  <c r="J25" i="50"/>
  <c r="J41" i="50"/>
  <c r="I57" i="50"/>
  <c r="L43" i="50"/>
  <c r="J16" i="50"/>
  <c r="L46" i="50"/>
  <c r="L45" i="50"/>
  <c r="M45" i="50"/>
  <c r="J34" i="50"/>
  <c r="K51" i="50"/>
  <c r="I5" i="50"/>
  <c r="J40" i="50"/>
  <c r="J43" i="50"/>
  <c r="I35" i="50"/>
  <c r="M53" i="50"/>
  <c r="I43" i="50"/>
  <c r="J27" i="50"/>
  <c r="M34" i="50"/>
  <c r="M43" i="50"/>
  <c r="K17" i="50"/>
  <c r="I47" i="50"/>
  <c r="I32" i="50"/>
  <c r="K29" i="50"/>
  <c r="I25" i="50"/>
  <c r="L26" i="50"/>
  <c r="L33" i="50"/>
  <c r="K7" i="50"/>
  <c r="L52" i="50"/>
  <c r="K35" i="50"/>
  <c r="I38" i="50"/>
  <c r="L51" i="50"/>
  <c r="I17" i="50"/>
  <c r="L50" i="50"/>
  <c r="K52" i="50"/>
  <c r="I22" i="50"/>
  <c r="M31" i="50"/>
  <c r="I42" i="50"/>
  <c r="L15" i="50"/>
  <c r="K5" i="50"/>
  <c r="K21" i="50"/>
  <c r="L12" i="50"/>
  <c r="J18" i="50"/>
  <c r="J44" i="50"/>
  <c r="I20" i="50"/>
  <c r="J53" i="50"/>
  <c r="J47" i="50"/>
  <c r="M40" i="50"/>
  <c r="M56" i="50"/>
  <c r="I27" i="50"/>
  <c r="K54" i="50"/>
  <c r="L7" i="50"/>
  <c r="M25" i="50"/>
  <c r="K33" i="50"/>
  <c r="J54" i="50"/>
  <c r="I21" i="50"/>
  <c r="J37" i="50"/>
  <c r="M13" i="50"/>
  <c r="M6" i="50"/>
  <c r="J17" i="50"/>
  <c r="M37" i="50"/>
  <c r="K47" i="50"/>
  <c r="L49" i="50"/>
  <c r="L23" i="50"/>
  <c r="M46" i="50"/>
  <c r="I34" i="50"/>
  <c r="I56" i="50"/>
  <c r="J20" i="50"/>
  <c r="M8" i="50"/>
  <c r="M18" i="50"/>
  <c r="M51" i="50"/>
  <c r="L32" i="50"/>
  <c r="J23" i="50"/>
  <c r="L54" i="50"/>
  <c r="J19" i="50"/>
  <c r="L57" i="50"/>
  <c r="J42" i="50"/>
  <c r="I39" i="50"/>
  <c r="J15" i="50"/>
  <c r="J12" i="50"/>
  <c r="M52" i="50"/>
  <c r="M47" i="50"/>
  <c r="I44" i="50"/>
  <c r="M39" i="50"/>
  <c r="M17" i="50"/>
  <c r="I23" i="50"/>
  <c r="I18" i="50"/>
  <c r="I30" i="50"/>
  <c r="J26" i="50"/>
  <c r="L19" i="50"/>
  <c r="M48" i="50"/>
  <c r="I13" i="50"/>
  <c r="L41" i="50"/>
  <c r="K49" i="50"/>
  <c r="L22" i="50"/>
  <c r="L8" i="50"/>
  <c r="K46" i="50"/>
  <c r="K40" i="50"/>
  <c r="I28" i="50"/>
  <c r="K19" i="50"/>
  <c r="I51" i="50"/>
  <c r="K25" i="50"/>
  <c r="L10" i="50"/>
  <c r="J39" i="50"/>
  <c r="L44" i="50"/>
  <c r="M7" i="50"/>
  <c r="L42" i="50"/>
  <c r="I9" i="50"/>
  <c r="M26" i="50"/>
  <c r="L25" i="50"/>
  <c r="M30" i="50"/>
  <c r="M54" i="50"/>
  <c r="L17" i="50"/>
  <c r="K50" i="50"/>
  <c r="I10" i="50"/>
  <c r="K37" i="50"/>
  <c r="J38" i="50"/>
  <c r="I15" i="50"/>
  <c r="L13" i="50"/>
  <c r="M41" i="50"/>
  <c r="K56" i="50"/>
  <c r="K31" i="50"/>
  <c r="J29" i="50"/>
  <c r="M28" i="50"/>
  <c r="I55" i="50"/>
  <c r="K6" i="50"/>
  <c r="J33" i="50"/>
  <c r="L24" i="50"/>
  <c r="K13" i="50"/>
  <c r="J50" i="50"/>
  <c r="I48" i="50"/>
  <c r="L53" i="50"/>
  <c r="K48" i="50"/>
  <c r="M16" i="50"/>
  <c r="J14" i="50"/>
  <c r="K14" i="50"/>
  <c r="I11" i="50"/>
  <c r="L14" i="50"/>
  <c r="J6" i="50"/>
  <c r="L37" i="50"/>
  <c r="L16" i="50"/>
  <c r="L34" i="50"/>
  <c r="M44" i="50"/>
  <c r="I16" i="50"/>
  <c r="K9" i="50"/>
  <c r="K22" i="50"/>
  <c r="J10" i="50"/>
  <c r="I40" i="50"/>
  <c r="K41" i="50"/>
  <c r="I36" i="50"/>
  <c r="K55" i="50"/>
  <c r="K53" i="50"/>
  <c r="I19" i="50"/>
  <c r="K36" i="50"/>
  <c r="M20" i="50"/>
  <c r="K43" i="50"/>
  <c r="J57" i="50"/>
  <c r="M33" i="50"/>
  <c r="L47" i="50"/>
  <c r="J48" i="50"/>
  <c r="J7" i="50"/>
  <c r="M36" i="50"/>
  <c r="L29" i="50"/>
  <c r="M19" i="50"/>
  <c r="L18" i="50"/>
  <c r="K16" i="50"/>
  <c r="M55" i="50"/>
  <c r="K11" i="50"/>
  <c r="J46" i="50"/>
  <c r="M10" i="50"/>
  <c r="I7" i="50"/>
  <c r="I26" i="50"/>
  <c r="K8" i="50"/>
  <c r="I52" i="50"/>
  <c r="K18" i="50"/>
  <c r="I49" i="50"/>
  <c r="M38" i="50"/>
  <c r="K38" i="50"/>
  <c r="K32" i="50"/>
  <c r="L11" i="50"/>
  <c r="I46" i="50"/>
  <c r="K44" i="50"/>
  <c r="L21" i="50"/>
  <c r="L27" i="50"/>
  <c r="J5" i="50"/>
  <c r="K15" i="50"/>
  <c r="I14" i="50"/>
  <c r="M35" i="50"/>
  <c r="K27" i="50"/>
  <c r="J45" i="50"/>
  <c r="J28" i="50"/>
  <c r="M27" i="50"/>
  <c r="I50" i="50"/>
  <c r="I24" i="50"/>
  <c r="K20" i="50"/>
  <c r="M14" i="50"/>
  <c r="L56" i="50"/>
  <c r="I37" i="50"/>
  <c r="K10" i="50"/>
  <c r="J35" i="50"/>
  <c r="J55" i="50"/>
  <c r="J11" i="50"/>
  <c r="J31" i="50"/>
  <c r="J56" i="50"/>
  <c r="K12" i="50"/>
  <c r="L35" i="50"/>
  <c r="K24" i="50"/>
  <c r="J51" i="50"/>
  <c r="M50" i="50"/>
  <c r="I12" i="50"/>
  <c r="L30" i="50"/>
  <c r="M5" i="50"/>
  <c r="M57" i="50"/>
  <c r="J30" i="50"/>
  <c r="J22" i="50"/>
  <c r="L20" i="50"/>
  <c r="L40" i="50"/>
  <c r="J13" i="50"/>
  <c r="J24" i="50"/>
  <c r="L31" i="50"/>
  <c r="M15" i="50"/>
  <c r="L48" i="50"/>
  <c r="M23" i="50"/>
  <c r="I8" i="50"/>
  <c r="M42" i="50"/>
  <c r="M21" i="50"/>
  <c r="I45" i="50"/>
  <c r="K30" i="50"/>
  <c r="I33" i="50"/>
  <c r="M22" i="50"/>
  <c r="J36" i="50"/>
  <c r="I6" i="50"/>
  <c r="L55" i="50"/>
  <c r="J32" i="50"/>
  <c r="J8" i="50"/>
  <c r="K26" i="50"/>
  <c r="L5" i="50"/>
  <c r="K39" i="50"/>
  <c r="J9" i="50"/>
  <c r="L36" i="50"/>
  <c r="M11" i="50"/>
  <c r="M49" i="50"/>
  <c r="J52" i="50"/>
  <c r="K23" i="50"/>
  <c r="J49" i="50"/>
  <c r="I41" i="50"/>
  <c r="L9" i="50"/>
  <c r="AA6" i="50" s="1"/>
  <c r="K45" i="50"/>
  <c r="T24" i="41" a="1"/>
  <c r="F54" i="50"/>
  <c r="C7" i="50"/>
  <c r="D12" i="50"/>
  <c r="D52" i="50"/>
  <c r="D31" i="50"/>
  <c r="E36" i="50"/>
  <c r="B16" i="50"/>
  <c r="B55" i="50"/>
  <c r="F38" i="50"/>
  <c r="F56" i="50"/>
  <c r="F44" i="50"/>
  <c r="F22" i="50"/>
  <c r="B19" i="50"/>
  <c r="E56" i="50"/>
  <c r="E34" i="50"/>
  <c r="B17" i="50"/>
  <c r="D48" i="50"/>
  <c r="C48" i="50"/>
  <c r="D38" i="50"/>
  <c r="F31" i="50"/>
  <c r="E7" i="50"/>
  <c r="B42" i="50"/>
  <c r="B15" i="50"/>
  <c r="E49" i="50"/>
  <c r="C53" i="50"/>
  <c r="F45" i="50"/>
  <c r="C52" i="50"/>
  <c r="B33" i="50"/>
  <c r="E18" i="50"/>
  <c r="D16" i="50"/>
  <c r="D35" i="50"/>
  <c r="B45" i="50"/>
  <c r="E45" i="50"/>
  <c r="D29" i="50"/>
  <c r="E29" i="50"/>
  <c r="B48" i="50"/>
  <c r="B12" i="50"/>
  <c r="C43" i="50"/>
  <c r="B22" i="50"/>
  <c r="B53" i="50"/>
  <c r="C20" i="50"/>
  <c r="F53" i="50"/>
  <c r="B32" i="50"/>
  <c r="F33" i="50"/>
  <c r="E6" i="50"/>
  <c r="B8" i="50"/>
  <c r="E32" i="50"/>
  <c r="D26" i="50"/>
  <c r="D45" i="50"/>
  <c r="B34" i="50"/>
  <c r="F4" i="50"/>
  <c r="F42" i="50"/>
  <c r="F41" i="50"/>
  <c r="D51" i="50"/>
  <c r="C5" i="50"/>
  <c r="D43" i="50"/>
  <c r="D30" i="50"/>
  <c r="B30" i="50"/>
  <c r="C23" i="50"/>
  <c r="D56" i="50"/>
  <c r="C6" i="50"/>
  <c r="C56" i="50"/>
  <c r="D40" i="50"/>
  <c r="E48" i="50"/>
  <c r="B13" i="50"/>
  <c r="F36" i="50"/>
  <c r="F52" i="50"/>
  <c r="F25" i="50"/>
  <c r="E31" i="50"/>
  <c r="C11" i="50"/>
  <c r="D47" i="50"/>
  <c r="D4" i="50"/>
  <c r="E43" i="50"/>
  <c r="D28" i="50"/>
  <c r="C27" i="50"/>
  <c r="D27" i="50"/>
  <c r="E46" i="50"/>
  <c r="F6" i="50"/>
  <c r="C16" i="50"/>
  <c r="B51" i="50"/>
  <c r="D21" i="50"/>
  <c r="C28" i="50"/>
  <c r="F17" i="50"/>
  <c r="D54" i="50"/>
  <c r="B56" i="50"/>
  <c r="D44" i="50"/>
  <c r="D17" i="50"/>
  <c r="B20" i="50"/>
  <c r="F37" i="50"/>
  <c r="C13" i="50"/>
  <c r="F20" i="50"/>
  <c r="C15" i="50"/>
  <c r="C32" i="50"/>
  <c r="F50" i="50"/>
  <c r="D25" i="50"/>
  <c r="E12" i="50"/>
  <c r="E17" i="50"/>
  <c r="D39" i="50"/>
  <c r="F57" i="50"/>
  <c r="D13" i="50"/>
  <c r="F39" i="50"/>
  <c r="C36" i="50"/>
  <c r="C12" i="50"/>
  <c r="C35" i="50"/>
  <c r="E51" i="50"/>
  <c r="E53" i="50"/>
  <c r="D50" i="50"/>
  <c r="F5" i="50"/>
  <c r="D36" i="50"/>
  <c r="F19" i="50"/>
  <c r="B38" i="50"/>
  <c r="C44" i="50"/>
  <c r="C19" i="50"/>
  <c r="B11" i="50"/>
  <c r="D10" i="50"/>
  <c r="B25" i="50"/>
  <c r="C51" i="50"/>
  <c r="F24" i="50"/>
  <c r="F48" i="50"/>
  <c r="D49" i="50"/>
  <c r="F12" i="50"/>
  <c r="E14" i="50"/>
  <c r="B4" i="50"/>
  <c r="F28" i="50"/>
  <c r="C40" i="50"/>
  <c r="D37" i="50"/>
  <c r="B27" i="50"/>
  <c r="F43" i="50"/>
  <c r="C31" i="50"/>
  <c r="B49" i="50"/>
  <c r="D8" i="50"/>
  <c r="C46" i="50"/>
  <c r="D11" i="50"/>
  <c r="B29" i="50"/>
  <c r="B52" i="50"/>
  <c r="D9" i="50"/>
  <c r="C33" i="50"/>
  <c r="E24" i="50"/>
  <c r="B39" i="50"/>
  <c r="D22" i="50"/>
  <c r="B46" i="50"/>
  <c r="D18" i="50"/>
  <c r="E13" i="50"/>
  <c r="D14" i="50"/>
  <c r="B35" i="50"/>
  <c r="E21" i="50"/>
  <c r="F26" i="50"/>
  <c r="B6" i="50"/>
  <c r="E26" i="50"/>
  <c r="C25" i="50"/>
  <c r="E52" i="50"/>
  <c r="C49" i="50"/>
  <c r="C21" i="50"/>
  <c r="F8" i="50"/>
  <c r="C47" i="50"/>
  <c r="C42" i="50"/>
  <c r="F15" i="50"/>
  <c r="F27" i="50"/>
  <c r="D46" i="50"/>
  <c r="B47" i="50"/>
  <c r="E50" i="50"/>
  <c r="C37" i="50"/>
  <c r="C26" i="50"/>
  <c r="F49" i="50"/>
  <c r="E10" i="50"/>
  <c r="D32" i="50"/>
  <c r="C41" i="50"/>
  <c r="B26" i="50"/>
  <c r="F14" i="50"/>
  <c r="E9" i="50"/>
  <c r="B44" i="50"/>
  <c r="F9" i="50"/>
  <c r="E30" i="50"/>
  <c r="E37" i="50"/>
  <c r="C34" i="50"/>
  <c r="D34" i="50"/>
  <c r="B37" i="50"/>
  <c r="D57" i="50"/>
  <c r="B57" i="50"/>
  <c r="E4" i="50"/>
  <c r="C17" i="50"/>
  <c r="E27" i="50"/>
  <c r="F29" i="50"/>
  <c r="B36" i="50"/>
  <c r="E33" i="50"/>
  <c r="F13" i="50"/>
  <c r="F23" i="50"/>
  <c r="C54" i="50"/>
  <c r="F21" i="50"/>
  <c r="C4" i="50"/>
  <c r="C39" i="50"/>
  <c r="F34" i="50"/>
  <c r="C9" i="50"/>
  <c r="E19" i="50"/>
  <c r="C50" i="50"/>
  <c r="B40" i="50"/>
  <c r="C29" i="50"/>
  <c r="E57" i="50"/>
  <c r="C22" i="50"/>
  <c r="B5" i="50"/>
  <c r="C38" i="50"/>
  <c r="F11" i="50"/>
  <c r="C8" i="50"/>
  <c r="E55" i="50"/>
  <c r="E42" i="50"/>
  <c r="B23" i="50"/>
  <c r="D15" i="50"/>
  <c r="D20" i="50"/>
  <c r="B10" i="50"/>
  <c r="B28" i="50"/>
  <c r="E5" i="50"/>
  <c r="D5" i="50"/>
  <c r="C45" i="50"/>
  <c r="C10" i="50"/>
  <c r="F32" i="50"/>
  <c r="E35" i="50"/>
  <c r="F46" i="50"/>
  <c r="B24" i="50"/>
  <c r="E20" i="50"/>
  <c r="E39" i="50"/>
  <c r="B43" i="50"/>
  <c r="C14" i="50"/>
  <c r="F51" i="50"/>
  <c r="D7" i="50"/>
  <c r="D24" i="50"/>
  <c r="D33" i="50"/>
  <c r="B21" i="50"/>
  <c r="F35" i="50"/>
  <c r="B31" i="50"/>
  <c r="E38" i="50"/>
  <c r="F18" i="50"/>
  <c r="D42" i="50"/>
  <c r="E25" i="50"/>
  <c r="B9" i="50"/>
  <c r="F7" i="50"/>
  <c r="B18" i="50"/>
  <c r="D19" i="50"/>
  <c r="D41" i="50"/>
  <c r="B7" i="50"/>
  <c r="E44" i="50"/>
  <c r="F10" i="50"/>
  <c r="E40" i="50"/>
  <c r="C18" i="50"/>
  <c r="C30" i="50"/>
  <c r="F47" i="50"/>
  <c r="F40" i="50"/>
  <c r="D6" i="50"/>
  <c r="C24" i="50"/>
  <c r="D53" i="50"/>
  <c r="E8" i="50"/>
  <c r="D55" i="50"/>
  <c r="E47" i="50"/>
  <c r="E16" i="50"/>
  <c r="E22" i="50"/>
  <c r="B50" i="50"/>
  <c r="B41" i="50"/>
  <c r="B54" i="50"/>
  <c r="D23" i="50"/>
  <c r="C55" i="50"/>
  <c r="E54" i="50"/>
  <c r="E41" i="50"/>
  <c r="B14" i="50"/>
  <c r="E15" i="50"/>
  <c r="F30" i="50"/>
  <c r="E28" i="50"/>
  <c r="C57" i="50"/>
  <c r="E11" i="50"/>
  <c r="F16" i="50"/>
  <c r="E23" i="50"/>
  <c r="F55" i="50"/>
  <c r="AB5" i="50" l="1"/>
  <c r="R7" i="50"/>
  <c r="Z5" i="50"/>
  <c r="P7" i="50"/>
  <c r="AB6" i="50"/>
  <c r="X6" i="50"/>
  <c r="AA3" i="50"/>
  <c r="AB4" i="50"/>
  <c r="Y3" i="50"/>
  <c r="Z6" i="50"/>
  <c r="AB3" i="50"/>
  <c r="AA4" i="50"/>
  <c r="Q8" i="50"/>
  <c r="Y5" i="50"/>
  <c r="Q5" i="50"/>
  <c r="Y4" i="50"/>
  <c r="R3" i="50"/>
  <c r="X4" i="50"/>
  <c r="S7" i="50"/>
  <c r="Z4" i="50"/>
  <c r="AA5" i="50"/>
  <c r="Z3" i="50"/>
  <c r="X5" i="50"/>
  <c r="Y6" i="50"/>
  <c r="X3" i="50"/>
  <c r="T5" i="50"/>
  <c r="P5" i="50"/>
  <c r="J58" i="50"/>
  <c r="Q6" i="50"/>
  <c r="P4" i="50"/>
  <c r="P8" i="50"/>
  <c r="R5" i="50"/>
  <c r="S8" i="50"/>
  <c r="K58" i="50"/>
  <c r="R6" i="50"/>
  <c r="S4" i="50"/>
  <c r="T7" i="50"/>
  <c r="Q3" i="50"/>
  <c r="S3" i="50"/>
  <c r="P3" i="50"/>
  <c r="L58" i="50"/>
  <c r="S6" i="50"/>
  <c r="R8" i="50"/>
  <c r="T8" i="50"/>
  <c r="R4" i="50"/>
  <c r="T3" i="50"/>
  <c r="T4" i="50"/>
  <c r="M58" i="50"/>
  <c r="T6" i="50"/>
  <c r="S5" i="50"/>
  <c r="Q4" i="50"/>
  <c r="Q7" i="50"/>
  <c r="I58" i="50"/>
  <c r="P6" i="50"/>
  <c r="AB18" i="41"/>
  <c r="K3" i="50"/>
  <c r="L3" i="50"/>
  <c r="J3" i="50"/>
  <c r="M3" i="50"/>
  <c r="I3" i="50"/>
  <c r="C3" i="55" a="1"/>
  <c r="AB77" i="41"/>
  <c r="AC77" i="41" s="1"/>
  <c r="U77" i="41"/>
  <c r="Y77" i="41"/>
  <c r="V77" i="41"/>
  <c r="AA77" i="41"/>
  <c r="W77" i="41"/>
  <c r="X77" i="41"/>
  <c r="Z77" i="41"/>
  <c r="Y18" i="41"/>
  <c r="K55" i="41"/>
  <c r="L74" i="41"/>
  <c r="K45" i="41"/>
  <c r="M48" i="41"/>
  <c r="O42" i="41"/>
  <c r="K56" i="41"/>
  <c r="O73" i="41"/>
  <c r="Q39" i="41"/>
  <c r="R39" i="41" s="1"/>
  <c r="P42" i="41"/>
  <c r="N64" i="41"/>
  <c r="P58" i="41"/>
  <c r="O43" i="41"/>
  <c r="I64" i="41"/>
  <c r="L54" i="41"/>
  <c r="L29" i="41"/>
  <c r="N73" i="41"/>
  <c r="J57" i="41"/>
  <c r="Q49" i="41"/>
  <c r="R49" i="41" s="1"/>
  <c r="P74" i="41"/>
  <c r="J73" i="41"/>
  <c r="L26" i="41"/>
  <c r="L55" i="41"/>
  <c r="I47" i="41"/>
  <c r="N43" i="41"/>
  <c r="K54" i="41"/>
  <c r="P63" i="41"/>
  <c r="Q62" i="41"/>
  <c r="R62" i="41" s="1"/>
  <c r="P52" i="41"/>
  <c r="L60" i="41"/>
  <c r="P69" i="41"/>
  <c r="P75" i="41"/>
  <c r="P76" i="41"/>
  <c r="P49" i="41"/>
  <c r="J65" i="41"/>
  <c r="N63" i="41"/>
  <c r="I33" i="41"/>
  <c r="L33" i="41"/>
  <c r="O27" i="41"/>
  <c r="L36" i="41"/>
  <c r="N68" i="41"/>
  <c r="Q34" i="41"/>
  <c r="R34" i="41" s="1"/>
  <c r="O34" i="41"/>
  <c r="J43" i="41"/>
  <c r="J52" i="41"/>
  <c r="K41" i="41"/>
  <c r="Q40" i="41"/>
  <c r="S40" i="41" s="1"/>
  <c r="N29" i="41"/>
  <c r="O60" i="41"/>
  <c r="I53" i="41"/>
  <c r="Q43" i="41"/>
  <c r="S43" i="41" s="1"/>
  <c r="P33" i="41"/>
  <c r="M62" i="41"/>
  <c r="O44" i="41"/>
  <c r="Q36" i="41"/>
  <c r="O47" i="41"/>
  <c r="N54" i="41"/>
  <c r="J68" i="41"/>
  <c r="P32" i="41"/>
  <c r="M32" i="41"/>
  <c r="P66" i="41"/>
  <c r="K74" i="41"/>
  <c r="J38" i="41"/>
  <c r="L28" i="41"/>
  <c r="J33" i="41"/>
  <c r="J50" i="41"/>
  <c r="O36" i="41"/>
  <c r="L65" i="41"/>
  <c r="N69" i="41"/>
  <c r="N41" i="41"/>
  <c r="L43" i="41"/>
  <c r="K49" i="41"/>
  <c r="O35" i="41"/>
  <c r="I30" i="41"/>
  <c r="N37" i="41"/>
  <c r="Q24" i="41"/>
  <c r="I51" i="41"/>
  <c r="P65" i="41"/>
  <c r="L75" i="41"/>
  <c r="O53" i="41"/>
  <c r="I71" i="41"/>
  <c r="Q27" i="41"/>
  <c r="R27" i="41" s="1"/>
  <c r="Q53" i="41"/>
  <c r="S53" i="41" s="1"/>
  <c r="M55" i="41"/>
  <c r="J72" i="41"/>
  <c r="J58" i="41"/>
  <c r="O49" i="41"/>
  <c r="I38" i="41"/>
  <c r="I40" i="41"/>
  <c r="L53" i="41"/>
  <c r="J70" i="41"/>
  <c r="J74" i="41"/>
  <c r="K70" i="41"/>
  <c r="J54" i="41"/>
  <c r="M45" i="41"/>
  <c r="K37" i="41"/>
  <c r="I25" i="41"/>
  <c r="Q69" i="41"/>
  <c r="S69" i="41" s="1"/>
  <c r="J25" i="41"/>
  <c r="O38" i="41"/>
  <c r="J32" i="41"/>
  <c r="P25" i="41"/>
  <c r="L70" i="41"/>
  <c r="I52" i="41"/>
  <c r="M52" i="41"/>
  <c r="M64" i="41"/>
  <c r="L31" i="41"/>
  <c r="O51" i="41"/>
  <c r="J46" i="41"/>
  <c r="L73" i="41"/>
  <c r="K61" i="41"/>
  <c r="L63" i="41"/>
  <c r="P46" i="41"/>
  <c r="Q25" i="41"/>
  <c r="S25" i="41" s="1"/>
  <c r="M59" i="41"/>
  <c r="N40" i="41"/>
  <c r="J39" i="41"/>
  <c r="I54" i="41"/>
  <c r="I37" i="41"/>
  <c r="I67" i="41"/>
  <c r="M72" i="41"/>
  <c r="P29" i="41"/>
  <c r="M75" i="41"/>
  <c r="K32" i="41"/>
  <c r="J40" i="41"/>
  <c r="N52" i="41"/>
  <c r="P64" i="41"/>
  <c r="Q44" i="41"/>
  <c r="S44" i="41" s="1"/>
  <c r="Q63" i="41"/>
  <c r="P71" i="41"/>
  <c r="J36" i="41"/>
  <c r="N71" i="41"/>
  <c r="Q42" i="41"/>
  <c r="S42" i="41" s="1"/>
  <c r="Q76" i="41"/>
  <c r="M71" i="41"/>
  <c r="M27" i="41"/>
  <c r="P24" i="41"/>
  <c r="N66" i="41"/>
  <c r="Q71" i="41"/>
  <c r="S71" i="41" s="1"/>
  <c r="I58" i="41"/>
  <c r="J59" i="41"/>
  <c r="N61" i="41"/>
  <c r="L57" i="41"/>
  <c r="Q67" i="41"/>
  <c r="R67" i="41" s="1"/>
  <c r="M53" i="41"/>
  <c r="M61" i="41"/>
  <c r="Q72" i="41"/>
  <c r="S72" i="41" s="1"/>
  <c r="L25" i="41"/>
  <c r="N47" i="41"/>
  <c r="K31" i="41"/>
  <c r="M58" i="41"/>
  <c r="M57" i="41"/>
  <c r="M37" i="41"/>
  <c r="L69" i="41"/>
  <c r="O25" i="41"/>
  <c r="Q30" i="41"/>
  <c r="R30" i="41" s="1"/>
  <c r="M26" i="41"/>
  <c r="J30" i="41"/>
  <c r="N35" i="41"/>
  <c r="P27" i="41"/>
  <c r="L38" i="41"/>
  <c r="K48" i="41"/>
  <c r="L50" i="41"/>
  <c r="M42" i="41"/>
  <c r="L52" i="41"/>
  <c r="L34" i="41"/>
  <c r="K76" i="41"/>
  <c r="L44" i="41"/>
  <c r="P26" i="41"/>
  <c r="M56" i="41"/>
  <c r="M39" i="41"/>
  <c r="N27" i="41"/>
  <c r="M43" i="41"/>
  <c r="N55" i="41"/>
  <c r="L66" i="41"/>
  <c r="Q66" i="41"/>
  <c r="K33" i="41"/>
  <c r="Q60" i="41"/>
  <c r="S60" i="41" s="1"/>
  <c r="Q48" i="41"/>
  <c r="I45" i="41"/>
  <c r="N32" i="41"/>
  <c r="K34" i="41"/>
  <c r="O57" i="41"/>
  <c r="I73" i="41"/>
  <c r="M41" i="41"/>
  <c r="N72" i="41"/>
  <c r="J56" i="41"/>
  <c r="I36" i="41"/>
  <c r="M73" i="41"/>
  <c r="P41" i="41"/>
  <c r="J60" i="41"/>
  <c r="L42" i="41"/>
  <c r="I44" i="41"/>
  <c r="L58" i="41"/>
  <c r="I70" i="41"/>
  <c r="P70" i="41"/>
  <c r="K51" i="41"/>
  <c r="Q45" i="41"/>
  <c r="O26" i="41"/>
  <c r="Q35" i="41"/>
  <c r="K64" i="41"/>
  <c r="L45" i="41"/>
  <c r="K42" i="41"/>
  <c r="P40" i="41"/>
  <c r="K65" i="41"/>
  <c r="Q64" i="41"/>
  <c r="L68" i="41"/>
  <c r="O76" i="41"/>
  <c r="O62" i="41"/>
  <c r="M69" i="41"/>
  <c r="J75" i="41"/>
  <c r="K59" i="41"/>
  <c r="N49" i="41"/>
  <c r="I28" i="41"/>
  <c r="O56" i="41"/>
  <c r="O66" i="41"/>
  <c r="P47" i="41"/>
  <c r="K28" i="41"/>
  <c r="L39" i="41"/>
  <c r="J41" i="41"/>
  <c r="K47" i="41"/>
  <c r="O50" i="41"/>
  <c r="K27" i="41"/>
  <c r="Q70" i="41"/>
  <c r="Q46" i="41"/>
  <c r="S46" i="41" s="1"/>
  <c r="O24" i="41"/>
  <c r="K72" i="41"/>
  <c r="Q29" i="41"/>
  <c r="S29" i="41" s="1"/>
  <c r="L30" i="41"/>
  <c r="I63" i="41"/>
  <c r="I72" i="41"/>
  <c r="J49" i="41"/>
  <c r="M25" i="41"/>
  <c r="L32" i="41"/>
  <c r="I46" i="41"/>
  <c r="J42" i="41"/>
  <c r="O54" i="41"/>
  <c r="Q26" i="41"/>
  <c r="O46" i="41"/>
  <c r="I75" i="41"/>
  <c r="K39" i="41"/>
  <c r="K44" i="41"/>
  <c r="Q57" i="41"/>
  <c r="J53" i="41"/>
  <c r="N60" i="41"/>
  <c r="J28" i="41"/>
  <c r="I31" i="41"/>
  <c r="Q32" i="41"/>
  <c r="S32" i="41" s="1"/>
  <c r="N44" i="41"/>
  <c r="K73" i="41"/>
  <c r="M34" i="41"/>
  <c r="J71" i="41"/>
  <c r="N45" i="41"/>
  <c r="P48" i="41"/>
  <c r="Q33" i="41"/>
  <c r="R33" i="41" s="1"/>
  <c r="M54" i="41"/>
  <c r="J26" i="41"/>
  <c r="M76" i="41"/>
  <c r="N70" i="41"/>
  <c r="Q52" i="41"/>
  <c r="N39" i="41"/>
  <c r="K58" i="41"/>
  <c r="O75" i="41"/>
  <c r="M36" i="41"/>
  <c r="K71" i="41"/>
  <c r="P68" i="41"/>
  <c r="N76" i="41"/>
  <c r="N75" i="41"/>
  <c r="I61" i="41"/>
  <c r="I34" i="41"/>
  <c r="J55" i="41"/>
  <c r="O59" i="41"/>
  <c r="O71" i="41"/>
  <c r="I62" i="41"/>
  <c r="N74" i="41"/>
  <c r="O70" i="41"/>
  <c r="N46" i="41"/>
  <c r="O33" i="41"/>
  <c r="J64" i="41"/>
  <c r="O69" i="41"/>
  <c r="K53" i="41"/>
  <c r="J61" i="41"/>
  <c r="O64" i="41"/>
  <c r="K63" i="41"/>
  <c r="J63" i="41"/>
  <c r="P60" i="41"/>
  <c r="M29" i="41"/>
  <c r="M65" i="41"/>
  <c r="M38" i="41"/>
  <c r="O72" i="41"/>
  <c r="M63" i="41"/>
  <c r="L56" i="41"/>
  <c r="J35" i="41"/>
  <c r="P57" i="41"/>
  <c r="N65" i="41"/>
  <c r="N58" i="41"/>
  <c r="P59" i="41"/>
  <c r="I55" i="41"/>
  <c r="P45" i="41"/>
  <c r="K36" i="41"/>
  <c r="K35" i="41"/>
  <c r="Q68" i="41"/>
  <c r="N38" i="41"/>
  <c r="M49" i="41"/>
  <c r="Q28" i="41"/>
  <c r="I66" i="41"/>
  <c r="N26" i="41"/>
  <c r="P31" i="41"/>
  <c r="P35" i="41"/>
  <c r="I68" i="41"/>
  <c r="N30" i="41"/>
  <c r="Q37" i="41"/>
  <c r="M28" i="41"/>
  <c r="Q61" i="41"/>
  <c r="S61" i="41" s="1"/>
  <c r="M47" i="41"/>
  <c r="J34" i="41"/>
  <c r="N28" i="41"/>
  <c r="N62" i="41"/>
  <c r="I29" i="41"/>
  <c r="O67" i="41"/>
  <c r="K68" i="41"/>
  <c r="O37" i="41"/>
  <c r="O41" i="41"/>
  <c r="K60" i="41"/>
  <c r="L61" i="41"/>
  <c r="P38" i="41"/>
  <c r="O74" i="41"/>
  <c r="P67" i="41"/>
  <c r="O29" i="41"/>
  <c r="M66" i="41"/>
  <c r="I59" i="41"/>
  <c r="L71" i="41"/>
  <c r="O58" i="41"/>
  <c r="I65" i="41"/>
  <c r="Q51" i="41"/>
  <c r="K69" i="41"/>
  <c r="M68" i="41"/>
  <c r="O45" i="41"/>
  <c r="L49" i="41"/>
  <c r="J24" i="41"/>
  <c r="Q58" i="41"/>
  <c r="R58" i="41" s="1"/>
  <c r="K26" i="41"/>
  <c r="I50" i="41"/>
  <c r="I74" i="41"/>
  <c r="Q38" i="41"/>
  <c r="M74" i="41"/>
  <c r="P39" i="41"/>
  <c r="J51" i="41"/>
  <c r="O32" i="41"/>
  <c r="P28" i="41"/>
  <c r="K50" i="41"/>
  <c r="O39" i="41"/>
  <c r="I27" i="41"/>
  <c r="I26" i="41"/>
  <c r="M33" i="41"/>
  <c r="M50" i="41"/>
  <c r="Q74" i="41"/>
  <c r="R74" i="41" s="1"/>
  <c r="M46" i="41"/>
  <c r="M44" i="41"/>
  <c r="P53" i="41"/>
  <c r="I24" i="41"/>
  <c r="I39" i="41"/>
  <c r="K46" i="41"/>
  <c r="N56" i="41"/>
  <c r="L24" i="41"/>
  <c r="K66" i="41"/>
  <c r="J47" i="41"/>
  <c r="I48" i="41"/>
  <c r="M67" i="41"/>
  <c r="O52" i="41"/>
  <c r="K75" i="41"/>
  <c r="K25" i="41"/>
  <c r="I43" i="41"/>
  <c r="L27" i="41"/>
  <c r="N25" i="41"/>
  <c r="L51" i="41"/>
  <c r="L41" i="41"/>
  <c r="I76" i="41"/>
  <c r="Q75" i="41"/>
  <c r="R75" i="41" s="1"/>
  <c r="N51" i="41"/>
  <c r="P61" i="41"/>
  <c r="I69" i="41"/>
  <c r="N24" i="41"/>
  <c r="I56" i="41"/>
  <c r="M30" i="41"/>
  <c r="K67" i="41"/>
  <c r="P54" i="41"/>
  <c r="Q54" i="41"/>
  <c r="R54" i="41" s="1"/>
  <c r="K40" i="41"/>
  <c r="I57" i="41"/>
  <c r="N34" i="41"/>
  <c r="K52" i="41"/>
  <c r="P56" i="41"/>
  <c r="J45" i="41"/>
  <c r="Q50" i="41"/>
  <c r="R50" i="41" s="1"/>
  <c r="I60" i="41"/>
  <c r="P73" i="41"/>
  <c r="K30" i="41"/>
  <c r="N36" i="41"/>
  <c r="O63" i="41"/>
  <c r="M35" i="41"/>
  <c r="L35" i="41"/>
  <c r="N59" i="41"/>
  <c r="M60" i="41"/>
  <c r="P37" i="41"/>
  <c r="P36" i="41"/>
  <c r="K62" i="41"/>
  <c r="P43" i="41"/>
  <c r="J44" i="41"/>
  <c r="N57" i="41"/>
  <c r="I41" i="41"/>
  <c r="N42" i="41"/>
  <c r="K38" i="41"/>
  <c r="N67" i="41"/>
  <c r="I49" i="41"/>
  <c r="L59" i="41"/>
  <c r="J76" i="41"/>
  <c r="P50" i="41"/>
  <c r="J67" i="41"/>
  <c r="Q59" i="41"/>
  <c r="M70" i="41"/>
  <c r="O31" i="41"/>
  <c r="J29" i="41"/>
  <c r="J31" i="41"/>
  <c r="N50" i="41"/>
  <c r="J27" i="41"/>
  <c r="K29" i="41"/>
  <c r="K57" i="41"/>
  <c r="N48" i="41"/>
  <c r="L64" i="41"/>
  <c r="L37" i="41"/>
  <c r="O55" i="41"/>
  <c r="O61" i="41"/>
  <c r="O65" i="41"/>
  <c r="J66" i="41"/>
  <c r="L46" i="41"/>
  <c r="N53" i="41"/>
  <c r="M51" i="41"/>
  <c r="L62" i="41"/>
  <c r="Q47" i="41"/>
  <c r="K43" i="41"/>
  <c r="K24" i="41"/>
  <c r="M31" i="41"/>
  <c r="L48" i="41"/>
  <c r="J69" i="41"/>
  <c r="Q55" i="41"/>
  <c r="O30" i="41"/>
  <c r="L72" i="41"/>
  <c r="Q65" i="41"/>
  <c r="L76" i="41"/>
  <c r="I32" i="41"/>
  <c r="P72" i="41"/>
  <c r="P55" i="41"/>
  <c r="N31" i="41"/>
  <c r="J37" i="41"/>
  <c r="Q31" i="41"/>
  <c r="J48" i="41"/>
  <c r="O68" i="41"/>
  <c r="N33" i="41"/>
  <c r="I35" i="41"/>
  <c r="Q56" i="41"/>
  <c r="J62" i="41"/>
  <c r="Q73" i="41"/>
  <c r="R73" i="41" s="1"/>
  <c r="P62" i="41"/>
  <c r="M40" i="41"/>
  <c r="I42" i="41"/>
  <c r="M24" i="41"/>
  <c r="O28" i="41"/>
  <c r="P34" i="41"/>
  <c r="P51" i="41"/>
  <c r="L67" i="41"/>
  <c r="P44" i="41"/>
  <c r="Q41" i="41"/>
  <c r="L40" i="41"/>
  <c r="P30" i="41"/>
  <c r="O40" i="41"/>
  <c r="O48" i="41"/>
  <c r="AC29" i="41"/>
  <c r="AC65" i="41"/>
  <c r="AC25" i="41"/>
  <c r="AC27" i="41"/>
  <c r="AC47" i="41"/>
  <c r="AC41" i="41"/>
  <c r="W18" i="41"/>
  <c r="AC62" i="41"/>
  <c r="AC56" i="41"/>
  <c r="AC71" i="41"/>
  <c r="AC63" i="41"/>
  <c r="AC24" i="41"/>
  <c r="AC42" i="41"/>
  <c r="AC76" i="41"/>
  <c r="AC53" i="41"/>
  <c r="AC48" i="41"/>
  <c r="AC70" i="41"/>
  <c r="AC38" i="41"/>
  <c r="AC30" i="41"/>
  <c r="AC44" i="41"/>
  <c r="AC59" i="41"/>
  <c r="U18" i="41"/>
  <c r="AC36" i="41"/>
  <c r="AC34" i="41"/>
  <c r="AC37" i="41"/>
  <c r="AC68" i="41"/>
  <c r="AC52" i="41"/>
  <c r="AC40" i="41"/>
  <c r="AC49" i="41"/>
  <c r="X18" i="41"/>
  <c r="AC33" i="41"/>
  <c r="V18" i="41"/>
  <c r="AC54" i="41"/>
  <c r="AC75" i="41"/>
  <c r="AC72" i="41"/>
  <c r="AC57" i="41"/>
  <c r="AC32" i="41"/>
  <c r="Z18" i="41"/>
  <c r="AC64" i="41"/>
  <c r="AC61" i="41"/>
  <c r="AC55" i="41"/>
  <c r="AC50" i="41"/>
  <c r="AC26" i="41"/>
  <c r="AC39" i="41"/>
  <c r="AC45" i="41"/>
  <c r="T24" i="41"/>
  <c r="AC51" i="41"/>
  <c r="AC74" i="41"/>
  <c r="AC43" i="41"/>
  <c r="AC35" i="41"/>
  <c r="AC28" i="41"/>
  <c r="AC69" i="41"/>
  <c r="AC67" i="41"/>
  <c r="AC73" i="41"/>
  <c r="AA18" i="41"/>
  <c r="AC66" i="41"/>
  <c r="AC31" i="41"/>
  <c r="AC60" i="41"/>
  <c r="AC46" i="41"/>
  <c r="AC58" i="41"/>
  <c r="R44" i="41" l="1"/>
  <c r="R40" i="41"/>
  <c r="Z7" i="50"/>
  <c r="R42" i="41"/>
  <c r="Y7" i="50"/>
  <c r="S34" i="41"/>
  <c r="X7" i="50"/>
  <c r="R46" i="41"/>
  <c r="AA7" i="50"/>
  <c r="AB7" i="50"/>
  <c r="S39" i="41"/>
  <c r="R9" i="50"/>
  <c r="T9" i="50"/>
  <c r="Q9" i="50"/>
  <c r="S9" i="50"/>
  <c r="P9" i="50"/>
  <c r="R69" i="41"/>
  <c r="R61" i="41"/>
  <c r="I77" i="41"/>
  <c r="S50" i="41"/>
  <c r="S27" i="41"/>
  <c r="R25" i="41"/>
  <c r="K77" i="41"/>
  <c r="O77" i="41"/>
  <c r="P77" i="41"/>
  <c r="N77" i="41"/>
  <c r="J77" i="41"/>
  <c r="R24" i="41"/>
  <c r="Q77" i="41"/>
  <c r="R77" i="41" s="1"/>
  <c r="R60" i="41"/>
  <c r="L77" i="41"/>
  <c r="M77" i="41"/>
  <c r="C8" i="55"/>
  <c r="F8" i="55" s="1"/>
  <c r="P46" i="55" s="1"/>
  <c r="C9" i="55"/>
  <c r="F9" i="55" s="1"/>
  <c r="P47" i="55" s="1"/>
  <c r="C6" i="55"/>
  <c r="F6" i="55" s="1"/>
  <c r="P44" i="55" s="1"/>
  <c r="C10" i="55"/>
  <c r="F10" i="55" s="1"/>
  <c r="P48" i="55" s="1"/>
  <c r="C11" i="55"/>
  <c r="F11" i="55" s="1"/>
  <c r="C4" i="55"/>
  <c r="F4" i="55" s="1"/>
  <c r="P42" i="55" s="1"/>
  <c r="C7" i="55"/>
  <c r="F7" i="55" s="1"/>
  <c r="P45" i="55" s="1"/>
  <c r="C5" i="55"/>
  <c r="F5" i="55" s="1"/>
  <c r="P43" i="55" s="1"/>
  <c r="C3" i="55"/>
  <c r="F3" i="55" s="1"/>
  <c r="P41" i="55" s="1"/>
  <c r="T77" i="41"/>
  <c r="G3" i="55" s="1" a="1"/>
  <c r="G6" i="55" s="1"/>
  <c r="L10" i="55" s="1"/>
  <c r="R53" i="41"/>
  <c r="S24" i="41"/>
  <c r="R36" i="41"/>
  <c r="R55" i="41"/>
  <c r="S68" i="41"/>
  <c r="S26" i="41"/>
  <c r="R64" i="41"/>
  <c r="R45" i="41"/>
  <c r="R76" i="41"/>
  <c r="R51" i="41"/>
  <c r="S36" i="41"/>
  <c r="S51" i="41"/>
  <c r="S56" i="41"/>
  <c r="S74" i="41"/>
  <c r="S58" i="41"/>
  <c r="S59" i="41"/>
  <c r="S54" i="41"/>
  <c r="S52" i="41"/>
  <c r="R29" i="41"/>
  <c r="S30" i="41"/>
  <c r="S62" i="41"/>
  <c r="S75" i="41"/>
  <c r="R57" i="41"/>
  <c r="S48" i="41"/>
  <c r="R72" i="41"/>
  <c r="R71" i="41"/>
  <c r="R43" i="41"/>
  <c r="S49" i="41"/>
  <c r="S33" i="41"/>
  <c r="S41" i="41"/>
  <c r="R65" i="41"/>
  <c r="R38" i="41"/>
  <c r="S63" i="41"/>
  <c r="S73" i="41"/>
  <c r="R31" i="41"/>
  <c r="S47" i="41"/>
  <c r="S37" i="41"/>
  <c r="R32" i="41"/>
  <c r="R70" i="41"/>
  <c r="S35" i="41"/>
  <c r="R66" i="41"/>
  <c r="S67" i="41"/>
  <c r="S38" i="41"/>
  <c r="R59" i="41"/>
  <c r="R52" i="41"/>
  <c r="R37" i="41"/>
  <c r="S55" i="41"/>
  <c r="R47" i="41"/>
  <c r="S64" i="41"/>
  <c r="S66" i="41"/>
  <c r="R35" i="41"/>
  <c r="S31" i="41"/>
  <c r="J18" i="41"/>
  <c r="S70" i="41"/>
  <c r="S45" i="41"/>
  <c r="S76" i="41"/>
  <c r="M18" i="41"/>
  <c r="R68" i="41"/>
  <c r="R26" i="41"/>
  <c r="S57" i="41"/>
  <c r="K18" i="41"/>
  <c r="R48" i="41"/>
  <c r="S65" i="41"/>
  <c r="Q18" i="41"/>
  <c r="P18" i="41"/>
  <c r="R63" i="41"/>
  <c r="R28" i="41"/>
  <c r="S28" i="41"/>
  <c r="R41" i="41"/>
  <c r="L18" i="41"/>
  <c r="I18" i="41"/>
  <c r="N18" i="41"/>
  <c r="O18" i="41"/>
  <c r="R56" i="41"/>
  <c r="T18" i="41"/>
  <c r="I46" i="55" l="1"/>
  <c r="I45" i="55"/>
  <c r="I41" i="55"/>
  <c r="I43" i="55"/>
  <c r="I42" i="55"/>
  <c r="I48" i="55"/>
  <c r="I44" i="55"/>
  <c r="I47" i="55"/>
  <c r="S77" i="41"/>
  <c r="E3" i="55" a="1"/>
  <c r="E9" i="55" s="1"/>
  <c r="M4" i="55" s="1"/>
  <c r="G9" i="55"/>
  <c r="L4" i="55" s="1"/>
  <c r="G11" i="55"/>
  <c r="L11" i="55" s="1"/>
  <c r="G7" i="55"/>
  <c r="L5" i="55" s="1"/>
  <c r="G10" i="55"/>
  <c r="L6" i="55" s="1"/>
  <c r="G5" i="55"/>
  <c r="L3" i="55" s="1"/>
  <c r="G8" i="55"/>
  <c r="L8" i="55" s="1"/>
  <c r="G3" i="55"/>
  <c r="L9" i="55" s="1"/>
  <c r="G4" i="55"/>
  <c r="L7" i="55" s="1"/>
  <c r="E3" i="55" l="1"/>
  <c r="M9" i="55" s="1"/>
  <c r="E7" i="55"/>
  <c r="M5" i="55" s="1"/>
  <c r="E11" i="55"/>
  <c r="M11" i="55" s="1"/>
  <c r="E8" i="55"/>
  <c r="M8" i="55" s="1"/>
  <c r="E6" i="55"/>
  <c r="M10" i="55" s="1"/>
  <c r="E5" i="55"/>
  <c r="M3" i="55" s="1"/>
  <c r="E4" i="55"/>
  <c r="M7" i="55" s="1"/>
  <c r="E10" i="55"/>
  <c r="M6" i="55" s="1"/>
  <c r="B3" i="55" a="1"/>
  <c r="B5" i="55" s="1"/>
  <c r="K3" i="55" s="1"/>
  <c r="B7" i="55" l="1"/>
  <c r="K5" i="55" s="1"/>
  <c r="B11" i="55"/>
  <c r="K11" i="55" s="1"/>
  <c r="B4" i="55"/>
  <c r="K7" i="55" s="1"/>
  <c r="B10" i="55"/>
  <c r="K6" i="55" s="1"/>
  <c r="B6" i="55"/>
  <c r="K10" i="55" s="1"/>
  <c r="B9" i="55"/>
  <c r="K4" i="55" s="1"/>
  <c r="B8" i="55"/>
  <c r="K8" i="55" s="1"/>
  <c r="B3" i="55" l="1"/>
  <c r="N10" i="55" s="1"/>
  <c r="N4" i="55"/>
  <c r="O10" i="55" l="1"/>
  <c r="N11" i="55"/>
  <c r="K9" i="55"/>
  <c r="N9" i="55" s="1"/>
  <c r="N6" i="55"/>
  <c r="O5" i="55"/>
  <c r="O4" i="55"/>
  <c r="O7" i="55"/>
  <c r="O3" i="55"/>
  <c r="N3" i="55"/>
  <c r="N5" i="55"/>
  <c r="O6" i="55"/>
  <c r="N7" i="55"/>
  <c r="N8" i="55"/>
  <c r="O8" i="55"/>
  <c r="O11" i="55"/>
  <c r="O9"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<sst xmlns="http://schemas.openxmlformats.org/spreadsheetml/2006/main" count="714" uniqueCount="283">
  <si>
    <t>Codigo
KMMMP</t>
  </si>
  <si>
    <t>Nivel 1 - 80 Preguntas (KMMMP)</t>
  </si>
  <si>
    <t>Coincidencia
Codigo
KMMMP</t>
  </si>
  <si>
    <t>I.D.</t>
  </si>
  <si>
    <t xml:space="preserve">Instrumento de evaluación de Nivel 1 - 50 Preguntas </t>
  </si>
  <si>
    <t>I.D. Instrumento de evaluación de Nivel 1</t>
  </si>
  <si>
    <t>Respuesta</t>
  </si>
  <si>
    <t>Categoria</t>
  </si>
  <si>
    <t>Filtro I.D.</t>
  </si>
  <si>
    <t>(Varios elementos)</t>
  </si>
  <si>
    <t>(Todas)</t>
  </si>
  <si>
    <t>Una definición completa de la gestión del alcance sería:</t>
  </si>
  <si>
    <t>D.</t>
  </si>
  <si>
    <t>Gestión del alcance</t>
  </si>
  <si>
    <t>Los tipos más comunes de calendarios incluyen todos menos uno de los siguientes:</t>
  </si>
  <si>
    <t>En el entorno de la comunicación intervienen tanto factores internos como externos. Un ejemplo de factor interno típico es:</t>
  </si>
  <si>
    <t>B.</t>
  </si>
  <si>
    <t>Gestión del tiempo</t>
  </si>
  <si>
    <t>Categorias</t>
  </si>
  <si>
    <t>Total I.D.</t>
  </si>
  <si>
    <t>El medio más eficaz para determinar el coste de un proyecto es fijar el precio:</t>
  </si>
  <si>
    <t>A.</t>
  </si>
  <si>
    <t>Gestión de la comunicación</t>
  </si>
  <si>
    <t>Gestión de adquisiciones</t>
  </si>
  <si>
    <t>Un documento que describe el elemento de adquisición con suficiente detalle para que los vendedores potenciales puedan determinar si pueden proporcionarlo es un:</t>
  </si>
  <si>
    <t>Gestión de los costos</t>
  </si>
  <si>
    <t>Gestión de la calidad</t>
  </si>
  <si>
    <t>¿Qué nivel de la jerarquía de necesidades de Maslow satisface más probablemente los sindicatos de empleados?</t>
  </si>
  <si>
    <t>Los eventos o resultados futuros que son favorables se llaman:</t>
  </si>
  <si>
    <t>Gestión de los recursos humanos</t>
  </si>
  <si>
    <t>Un ejemplo de coste de tasación en términos de coste de calidad es:</t>
  </si>
  <si>
    <t>Quizás el mayor problema al que se enfrenta el director de proyecto durante las actividades de integración dentro de una estructura matricial es:</t>
  </si>
  <si>
    <t>Gestión de riesgos</t>
  </si>
  <si>
    <t>Si desea comparar los resultados reales del proyecto con los resultados planificados o esperados, debe:</t>
  </si>
  <si>
    <t>C.</t>
  </si>
  <si>
    <t>Un conjunto de procedimientos formales que incluye los pasos por los que se modificarán los documentos oficiales del proyecto se define a través de:</t>
  </si>
  <si>
    <t>Un riesgo se constata por tener una causa y:</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</si>
  <si>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</si>
  <si>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En general, las diferencias entre las partes interesadas del proyecto deben resolverse a favor de:</t>
  </si>
  <si>
    <t xml:space="preserve">Total </t>
  </si>
  <si>
    <t>¿Cuál de los siguientes métodos es el más adecuado para identificar a los "pocos vitales"?</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</si>
  <si>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</si>
  <si>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</si>
  <si>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</si>
  <si>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</si>
  <si>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Los ciclos de vida de los proyectos comparten muchas características comunes, que incluyen todas las siguientes excepto:</t>
  </si>
  <si>
    <t>La herramienta y técnica utilizada para la planificación de la gestión de riesgos es:</t>
  </si>
  <si>
    <t>¿En qué fase del ciclo de vida de un proyecto se incurre normalmente en la mayor parte de los gastos de este?</t>
  </si>
  <si>
    <t>Pasar del Nivel 3 al Nivel 4 en la estructura de desglose del trabajo (EDT) dará lugar a:</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</si>
  <si>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</si>
  <si>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La gestión de conflictos requiere la resolución de problemas. ¿Cuál de las siguientes es una técnica de resolución de problemas y es muy utilizada por los gestores de proyectos en la resolución de conflictos?</t>
  </si>
  <si>
    <t>El modelo emisor-receptor en las comunicaciones de proyectos incluye:</t>
  </si>
  <si>
    <t>La terminología básica de las redes incluye:</t>
  </si>
  <si>
    <t>Un ejemplo de una restricción para tener en cuenta durante la planificación del aprovisionamiento es:</t>
  </si>
  <si>
    <t>Los elementos básicos de un modelo de comunicación son:</t>
  </si>
  <si>
    <t>¿En cuál de las siguientes circunstancias es más probable que compre bienes o servicios en lugar de producirlos en la empresa?</t>
  </si>
  <si>
    <t>Suponga que está gestionando un proyecto que es una empresa conjunta entre su compañía y otras dos empresas. La política de calidad del proyecto debería ser:</t>
  </si>
  <si>
    <t>Una limitación del gráfico de barras es:</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</si>
  <si>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</si>
  <si>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</si>
  <si>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</si>
  <si>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</si>
  <si>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</si>
  <si>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La estimación del efecto del cambio de una variable del proyecto sobre el proyecto global se conoce como:</t>
  </si>
  <si>
    <t>El proceso de planificación de adquisiciones debe realizarse durante:</t>
  </si>
  <si>
    <t>Los juegos de poder, la retención de información y las agendas ocultas son ejemplos de:</t>
  </si>
  <si>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</si>
  <si>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El camino crítico en una red es el camino que:</t>
  </si>
  <si>
    <t>Los "puntos de control" en la estructura de desglose del trabajo (EDT) que se utilizan para asignar a unidades organizativas o individuos específicos son:</t>
  </si>
  <si>
    <t>¿La principal diferencia entre la gestión de proyectos y la de líneas es que el gestor de proyectos no puede tener ningún control sobre qué función básica de gestión?</t>
  </si>
  <si>
    <t>Establecer una ventana de mercado en un proyecto de tecnología o lograr el cumplimiento de un mandato gubernamental de remediación ambiental son ejemplos de:</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</si>
  <si>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</si>
  <si>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</si>
  <si>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</si>
  <si>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</si>
  <si>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Los tres tipos más comunes de estimaciones de costes de proyectos son:</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</si>
  <si>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</si>
  <si>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</si>
  <si>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</si>
  <si>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¿En qué tipo de contrato es más probable que el contratista controle los costes?</t>
  </si>
  <si>
    <t>La forma de organización tradicional o funcional tiene la desventaja de:</t>
  </si>
  <si>
    <t>Tomar medidas para aumentar la eficacia y la eficiencia del proyecto para proporcionar beneficios adicionales a las partes interesadas es el propósito de:</t>
  </si>
  <si>
    <t>La toma de decisiones en materia de gestión de riesgos se divide en tres grandes categorías:</t>
  </si>
  <si>
    <t>Durante el proceso de planificación de la adquisición, es importante evaluar los límites actuales del proyecto. Esto puede hacerse revisando los:</t>
  </si>
  <si>
    <t>43. ¿Se considera que un proceso está fuera de control cuando hay cuántos puntos de datos consecutivos (mínimos) a ambos lados de la media en un gráfico de control?</t>
  </si>
  <si>
    <t>En la gestión de las comunicaciones del proyecto, para garantizar que se satisfagan las necesidades de información de las distintas partes interesadas, se debe:</t>
  </si>
  <si>
    <t>La estructura de desglose del trabajo (EDT), los paquetes de trabajo y el sistema de contabilidad de la empresa están vinculados a través de:</t>
  </si>
  <si>
    <t>Asignar recursos en un intento de encontrar el cronograma más corto del proyecto que sea consistente con los límites fijos de recursos se llama:</t>
  </si>
  <si>
    <t>El proceso de evaluación del impacto y la exposición de los riesgos identificados se conoce como:</t>
  </si>
  <si>
    <t>Cuál de los siguientes tipos de poder proviene de la jerarquía organizativa:</t>
  </si>
  <si>
    <t>La acción tomada para hacer que un artículo defectuoso o no conforme cumpla con los requisitos o las especificaciones es el propósito de:</t>
  </si>
  <si>
    <t>Uno de los propósitos del control de riesgos es:</t>
  </si>
  <si>
    <t>Las actividades de duración cero se denominan:</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</si>
  <si>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</si>
  <si>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</si>
  <si>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</si>
  <si>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</si>
  <si>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</si>
  <si>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</si>
  <si>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</si>
  <si>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</si>
  <si>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</si>
  <si>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</si>
  <si>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</si>
  <si>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</si>
  <si>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</si>
  <si>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ENTREVISTA INICIAL</t>
  </si>
  <si>
    <t>Fecha de diligenciamiento:</t>
  </si>
  <si>
    <t>dd</t>
  </si>
  <si>
    <t>mmm</t>
  </si>
  <si>
    <t>yyyy</t>
  </si>
  <si>
    <t>Organización:</t>
  </si>
  <si>
    <t xml:space="preserve">Nombre y apellido del entrevistado: </t>
  </si>
  <si>
    <t xml:space="preserve">Profesión </t>
  </si>
  <si>
    <t>Cargo:</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</si>
  <si>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</si>
  <si>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</si>
  <si>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</si>
  <si>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</si>
  <si>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</si>
  <si>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</si>
  <si>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</si>
  <si>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</si>
  <si>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</si>
  <si>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</si>
  <si>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</si>
  <si>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</si>
  <si>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</si>
  <si>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</si>
  <si>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</si>
  <si>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E.</t>
  </si>
  <si>
    <t xml:space="preserve">Nombre y apellido del entrevistador: </t>
  </si>
  <si>
    <t>Categoría</t>
  </si>
  <si>
    <t>Instrumento de evaluación de Nivel 1 - Preguntas</t>
  </si>
  <si>
    <t>Colaborador</t>
  </si>
  <si>
    <t>Fecha</t>
  </si>
  <si>
    <t>Nombre</t>
  </si>
  <si>
    <t>Profesión</t>
  </si>
  <si>
    <t>Cargo</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</si>
  <si>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</si>
  <si>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</si>
  <si>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</si>
  <si>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</si>
  <si>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</si>
  <si>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</si>
  <si>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</si>
  <si>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</si>
  <si>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</si>
  <si>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</si>
  <si>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</si>
  <si>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</si>
  <si>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</si>
  <si>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</si>
  <si>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</si>
  <si>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</si>
  <si>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</si>
  <si>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</si>
  <si>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</si>
  <si>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</si>
  <si>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</si>
  <si>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</si>
  <si>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</si>
  <si>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</si>
  <si>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</si>
  <si>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</si>
  <si>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</si>
  <si>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</si>
  <si>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</si>
  <si>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</si>
  <si>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</si>
  <si>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</si>
  <si>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</si>
  <si>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</si>
  <si>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</si>
  <si>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</si>
  <si>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</si>
  <si>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</si>
  <si>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</si>
  <si>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</si>
  <si>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</si>
  <si>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</si>
  <si>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</si>
  <si>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</si>
  <si>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</si>
  <si>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</si>
  <si>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</si>
  <si>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</si>
  <si>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</si>
  <si>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</si>
  <si>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Evaluación por Categoria</t>
  </si>
  <si>
    <t>Puntos posibles</t>
  </si>
  <si>
    <t>ESCALA</t>
  </si>
  <si>
    <t>-3 = Muy en desacuerdo
-2 = En desacuerdo
-1 = Ligeramente en desacuerdo</t>
  </si>
  <si>
    <t xml:space="preserve">  0 = Sin opinión
+1 = Ligeramente de acuerdo
+2 = De acuerdo
+3 = Muy de acuerdo</t>
  </si>
  <si>
    <t>No.</t>
  </si>
  <si>
    <t>Fases del ciclo de vida</t>
  </si>
  <si>
    <t>PREGUNTA</t>
  </si>
  <si>
    <t>Embrionario</t>
  </si>
  <si>
    <t>Mi empresa reconoce la necesidad de la gestión de proyectos. Esta necesidad se reconoce en todos los niveles de gestión,  incluida la alta dirección.</t>
  </si>
  <si>
    <t>Madurez</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</si>
  <si>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</si>
  <si>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</si>
  <si>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Crecimiento</t>
  </si>
  <si>
    <t>Mi empresa (o división) tiene una metodología de gestión de proyectos bien definida que utiliza las fases del ciclo de vida.</t>
  </si>
  <si>
    <t>Dirección ejecutiva</t>
  </si>
  <si>
    <t>Nuestros ejecutivos apoyan visiblemente la gestión del proyecto mediante presentaciones ejecutivas y correspondencia, y asistiendo ocasionalmente a las reuniones/reuniones informativas del equipo del proyecto</t>
  </si>
  <si>
    <t xml:space="preserve"> y asistiendo ocasionalmente a las reuniones/reuniones informativas del equipo del proyecto.</t>
  </si>
  <si>
    <t>Mi empresa está comprometida con la calidad de la planificación previa. Intentamos hacer la mejor planificación posible.</t>
  </si>
  <si>
    <t>Gestión de líneas</t>
  </si>
  <si>
    <t>Nuestros jefes de línea de nivel inferior y medio apoyan total y visiblemente el proceso de gestión de proyectos.</t>
  </si>
  <si>
    <t>Mi empresa hace todo lo posible para minimizar el alcance de los proyectos (es decir  los cambios de alcance).</t>
  </si>
  <si>
    <t>Nuestros superiores jerárquicos están comprometidos no sólo con la gestión de los proyectos, sino también con las promesas hechas a los directores de proyectos en cuanto a los resultados.</t>
  </si>
  <si>
    <t>Los directivos de mi organización conocen bien los principios de la gestión de proyectos.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</si>
  <si>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</si>
  <si>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</si>
  <si>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</si>
  <si>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</si>
  <si>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</si>
  <si>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</si>
  <si>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</si>
  <si>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</si>
  <si>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</si>
  <si>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</si>
  <si>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Promedio</t>
  </si>
  <si>
    <t>Criterios para diagnostico del Nivel 1: Adaptado para 50 preguntas del modelo [Kerzner, H. (2019). Using the Project Management Maturity Model : Strategic Planning for Project Management (Third ed.)]</t>
  </si>
  <si>
    <t>Puntaje Maximo Posible</t>
  </si>
  <si>
    <t>Porcentaje Maximo</t>
  </si>
  <si>
    <t>Diagnostico General por Área de gestión de la Organización respecto al Total</t>
  </si>
  <si>
    <t>Evaluación Gral. por %</t>
  </si>
  <si>
    <t>Diagnostico General por Área de gestión de la Organización respecto al %</t>
  </si>
  <si>
    <t>Criterios para diagnostico del Nivel 2 - Modelo [Kerzner, H. (2019). Using the Project Management Maturity Model : Strategic Planning for Project Management (Third ed.)]</t>
  </si>
  <si>
    <t>Escala</t>
  </si>
  <si>
    <r>
      <t>Las puntuaciones altas</t>
    </r>
    <r>
      <rPr>
        <b/>
        <sz val="10"/>
        <color theme="1"/>
        <rFont val="Calibri"/>
        <family val="2"/>
        <scheme val="minor"/>
      </rPr>
      <t xml:space="preserve"> (normalmente +6 o más) </t>
    </r>
    <r>
      <rPr>
        <sz val="10"/>
        <color theme="1"/>
        <rFont val="Calibri"/>
        <family val="2"/>
        <scheme val="minor"/>
      </rPr>
      <t xml:space="preserve">para una fase del ciclo de vida en la organización indican que se han alcanzado estas fases evolutivas de madurez temprana o, al menos, que se está en esta fase.
Las fases con números muy bajos no se han alcanzado todavía. 
</t>
    </r>
    <r>
      <rPr>
        <b/>
        <i/>
        <sz val="10"/>
        <color theme="1"/>
        <rFont val="Calibri"/>
        <family val="2"/>
        <scheme val="minor"/>
      </rPr>
      <t>Ejemplo de aplicación, considere las siguientes puntuaciones</t>
    </r>
    <r>
      <rPr>
        <sz val="10"/>
        <color theme="1"/>
        <rFont val="Calibri"/>
        <family val="2"/>
        <scheme val="minor"/>
      </rPr>
      <t xml:space="preserve">
Embrionario:           + 8
Ejecutivo:                +10
Dirección de línea: + 8
Crecimiento:           + 3
Madurez:                 + 4
</t>
    </r>
    <r>
      <rPr>
        <b/>
        <i/>
        <sz val="10"/>
        <color theme="1"/>
        <rFont val="Calibri"/>
        <family val="2"/>
        <scheme val="minor"/>
      </rPr>
      <t>Este resultado indica que probablemente ha completado las tres primeras etapas y está entrando en la fase de crecimiento. Tenga en cuenta que las respuestas no siempre son tan sencillas, ya que las empresas pueden alcanzar partes de una de una segunda o tercera fase.</t>
    </r>
  </si>
  <si>
    <t>Nivel</t>
  </si>
  <si>
    <t>Diagnostico General de la Organización por Nivel</t>
  </si>
  <si>
    <t>No hay evidencia de haber alcanzado la madurez en esta fase.</t>
  </si>
  <si>
    <t>No hay evidencia de haber alcanzado la madurez en esta fase, y hay muchas deficiencias.</t>
  </si>
  <si>
    <t>Graf.</t>
  </si>
  <si>
    <t>Total general</t>
  </si>
  <si>
    <t>Puntaje Minimo</t>
  </si>
  <si>
    <t>Porcentaje Mínimo</t>
  </si>
  <si>
    <t>Administración</t>
  </si>
  <si>
    <t>Comercial</t>
  </si>
  <si>
    <t>Ingeniería</t>
  </si>
  <si>
    <t>SIG y/o HSE</t>
  </si>
  <si>
    <t>Ejecución</t>
  </si>
  <si>
    <r>
      <t xml:space="preserve">•  Si recibió calificaciones iguales o superiores al 60% en cada una de las ocho categorías, entonces tiene un conocimiento razonable de los principios básicos de la gestión de proyectos.
•  Si recibió una calificación superior al 60% en todas las categorías, excepto en una o dos, es posible que usted y su organización aún posean todos los conocimientos necesarios sobre los principios básicos, pero que una o dos de las categorías no se apliquen directamente a sus circunstancias.
</t>
    </r>
    <r>
      <rPr>
        <b/>
        <i/>
        <sz val="12"/>
        <color theme="1"/>
        <rFont val="Calibri"/>
        <family val="2"/>
        <scheme val="minor"/>
      </rPr>
      <t>Por ejemplo:</t>
    </r>
    <r>
      <rPr>
        <sz val="12"/>
        <color theme="1"/>
        <rFont val="Calibri"/>
        <family val="2"/>
        <scheme val="minor"/>
      </rPr>
      <t xml:space="preserve"> si la mayoría de sus proyectos son internos a su organización, la gestión de compras puede no ser aplicable. Además, en el caso de los proyectos internos, las empresas no suelen necesitar los rigurosos sistemas de control de costos que se encontrarían en las organizaciones impulsadas por proyectos. Sin embargo, con el tiempo se necesitará formación especializada en estas áreas deficientes.
•  Si sus calificaciones están por debajo del 60% por categoría, existe una deficiencia en los procesos de gestión de proyectos.
•  Para las calificaciones por debajo del 30% en cualquier categoría, parece necesario implementar programas de formación rigurosos sobre los principios básicos. La organización parece muy INMADURA en la gestión de proyectos.
•  Una sumatoria de la calificación total en todas las categorías de </t>
    </r>
    <r>
      <rPr>
        <b/>
        <sz val="12"/>
        <color theme="1"/>
        <rFont val="Calibri"/>
        <family val="2"/>
        <scheme val="minor"/>
      </rPr>
      <t>300 o más</t>
    </r>
    <r>
      <rPr>
        <sz val="12"/>
        <color theme="1"/>
        <rFont val="Calibri"/>
        <family val="2"/>
        <scheme val="minor"/>
      </rPr>
      <t xml:space="preserve"> indicaría que la organización parece estar bien posicionada para comenzar a trabajar en el Nivel 2 del PMMM. 
•  Si la organización en su conjunto obtiene una calificación </t>
    </r>
    <r>
      <rPr>
        <b/>
        <sz val="12"/>
        <color theme="1"/>
        <rFont val="Calibri"/>
        <family val="2"/>
        <scheme val="minor"/>
      </rPr>
      <t>inferior a 300</t>
    </r>
    <r>
      <rPr>
        <sz val="12"/>
        <color theme="1"/>
        <rFont val="Calibri"/>
        <family val="2"/>
        <scheme val="minor"/>
      </rPr>
      <t xml:space="preserve"> puntos, es posible que existan ""nichos"" de gestión de proyectos. Cada nicho puede tener un nivel de conocimiento diferente. Los focos impulsados por proyectos generalmente poseen más conocimientos de gestión de proyectos que los focos no impulsados por proyectos.
NOTA: Este instrumento de evaluación puede utilizarse para medir los conocimientos de un individuo o de una organización. </t>
    </r>
  </si>
  <si>
    <t>Adquisiciones</t>
  </si>
  <si>
    <t>Calidad</t>
  </si>
  <si>
    <t>Comunicación</t>
  </si>
  <si>
    <t>Costos</t>
  </si>
  <si>
    <t>Riesgos</t>
  </si>
  <si>
    <t>Alcance</t>
  </si>
  <si>
    <t>Tiempo</t>
  </si>
  <si>
    <t>Lógistica</t>
  </si>
  <si>
    <t>Otra</t>
  </si>
  <si>
    <t>Recursos humanos</t>
  </si>
  <si>
    <t>Promedio Puntos</t>
  </si>
  <si>
    <t>Promedio Calificación, %</t>
  </si>
  <si>
    <t>Grupo de Procesos</t>
  </si>
  <si>
    <t xml:space="preserve"> Sumatoria Calificación Total</t>
  </si>
  <si>
    <t>Actividad Org.</t>
  </si>
  <si>
    <t>Puntos Posibles</t>
  </si>
  <si>
    <t>Puntaje Obtenido (Promedio)</t>
  </si>
  <si>
    <t>Puntaje Minimo Requerido</t>
  </si>
  <si>
    <t>Calificación Minima Requerida</t>
  </si>
  <si>
    <t>Calificación Obtenida</t>
  </si>
  <si>
    <t>SIG &amp; HSE</t>
  </si>
  <si>
    <t>Areas Organizacionales</t>
  </si>
  <si>
    <t>Evaluación por Areas, %</t>
  </si>
  <si>
    <t>Fases del ciclo de vida Org.</t>
  </si>
  <si>
    <t>Formación</t>
  </si>
  <si>
    <t>Ingeniería y Afines</t>
  </si>
  <si>
    <t>Otras</t>
  </si>
  <si>
    <t>Economía, Administración y afines</t>
  </si>
  <si>
    <t>Técnica y/o Tecnológica</t>
  </si>
  <si>
    <t>No. Colaboradores</t>
  </si>
  <si>
    <t>Evaluación por Formación, %</t>
  </si>
  <si>
    <t>Nivel de Formación</t>
  </si>
  <si>
    <t>Niveles de Formación</t>
  </si>
  <si>
    <t>Areas Org,</t>
  </si>
  <si>
    <t>Areas Org.</t>
  </si>
  <si>
    <t>Existe un desarrollo de esta fase, aunque aun esta muy por debajo del mínimo aceptable.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</si>
</sst>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quot;.&quot;"/>
    <numFmt numFmtId="165" formatCode="0.0%"/>
    <numFmt numFmtId="166" formatCode="&quot;Punt. Colb. &quot;0"/>
    <numFmt numFmtId="167" formatCode="0.0"/>
    <numFmt numFmtId="168" formatCode="dd/mm/yyyy;@"/>
    <numFmt numFmtId="169" formatCode="dd/m/yyyy;&quot;&quot;;;@"/>
    <numFmt numFmtId="170" formatCode="0;\-0;;@"/>
    <numFmt numFmtId="171" formatCode="0.0%;\-0.0%;;@"/>
    <numFmt numFmtId="172" formatCode=";;;"/>
    <numFmt numFmtId="173" formatCode="dd/mm/yyyy;&quot;&quot;;;@"/>
    <numFmt numFmtId="174" formatCode="0\ ;\-0\ ;;@"/>
    <numFmt numFmtId="175" formatCode="[Blue]0;[Red]\-0"/>
    <numFmt numFmtId="176" formatCode="0.0%;\-0.0%"/>
    <numFmt numFmtId="177" formatCode="[Blue]* 0;[Red]\-0* ;0\ "/>
    <numFmt numFmtId="178" formatCode="&quot;(&quot;0&quot;, Pers.)&quot;"/>
  </numFmts>
  <fonts count="31"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sz val="11"/>
      <color theme="1"/>
      <name val="Calibri"/>
      <family val="2"/>
      <scheme val="minor"/>
    </font>
    <font>
      <b/>
      <i/>
      <sz val="10"/>
      <color theme="1"/>
      <name val="Calibri"/>
      <family val="2"/>
      <scheme val="minor"/>
    </font>
    <font>
      <b/>
      <sz val="10"/>
      <name val="Calibri"/>
      <family val="2"/>
      <scheme val="minor"/>
    </font>
    <font>
      <b/>
      <sz val="14"/>
      <color theme="0"/>
      <name val="Arial"/>
      <family val="2"/>
    </font>
    <font>
      <b/>
      <sz val="11"/>
      <color theme="1"/>
      <name val="Calibri"/>
      <family val="2"/>
      <scheme val="minor"/>
    </font>
    <font>
      <sz val="12"/>
      <color theme="1"/>
      <name val="Calibri"/>
      <family val="2"/>
      <scheme val="minor"/>
    </font>
    <font>
      <b/>
      <i/>
      <sz val="12"/>
      <color theme="1"/>
      <name val="Calibri"/>
      <family val="2"/>
      <scheme val="minor"/>
    </font>
    <font>
      <sz val="11"/>
      <name val="Calibri"/>
      <family val="2"/>
      <scheme val="minor"/>
    </font>
    <font>
      <b/>
      <sz val="12"/>
      <color theme="1"/>
      <name val="Calibri"/>
      <family val="2"/>
      <scheme val="minor"/>
    </font>
    <font>
      <sz val="11"/>
      <color rgb="FFFF0000"/>
      <name val="Calibri"/>
      <family val="2"/>
      <scheme val="minor"/>
    </font>
  </fonts>
  <fills count="14">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7F7F7"/>
        <bgColor indexed="64"/>
      </patternFill>
    </fill>
    <fill>
      <patternFill patternType="solid">
        <fgColor theme="4" tint="0.79998168889431442"/>
        <bgColor theme="4" tint="0.79998168889431442"/>
      </patternFill>
    </fill>
    <fill>
      <patternFill patternType="solid">
        <fgColor rgb="FFECF0F8"/>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theme="4" tint="0.39997558519241921"/>
      </bottom>
      <diagonal/>
    </border>
    <border>
      <left/>
      <right/>
      <top style="thin">
        <color theme="4" tint="0.3999755851924192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9" fontId="21" fillId="0" borderId="0" applyFont="0" applyFill="0" applyBorder="0" applyAlignment="0" applyProtection="0"/>
  </cellStyleXfs>
  <cellXfs count="39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3" fillId="4" borderId="11" xfId="0" applyFont="1" applyFill="1" applyBorder="1" applyAlignment="1">
      <alignment horizontal="center" vertical="center"/>
    </xf>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6"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7" xfId="0" applyFont="1" applyFill="1" applyBorder="1" applyAlignment="1">
      <alignment horizontal="center" vertical="center" wrapText="1"/>
    </xf>
    <xf numFmtId="0" fontId="12"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2" fillId="0" borderId="0" xfId="0" applyFont="1" applyAlignment="1">
      <alignment horizontal="lef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3" fillId="0" borderId="11" xfId="0" applyFont="1" applyBorder="1" applyAlignment="1">
      <alignment horizontal="center" vertical="center"/>
    </xf>
    <xf numFmtId="0" fontId="3" fillId="0" borderId="22" xfId="0" applyFont="1" applyBorder="1" applyAlignment="1">
      <alignment horizontal="center" vertical="center"/>
    </xf>
    <xf numFmtId="0" fontId="3" fillId="0" borderId="12"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0" xfId="0" applyFont="1" applyAlignment="1">
      <alignment vertical="center"/>
    </xf>
    <xf numFmtId="0" fontId="15" fillId="0" borderId="1" xfId="0" applyFont="1" applyBorder="1" applyAlignment="1">
      <alignment horizontal="center" vertical="center" wrapText="1"/>
    </xf>
    <xf numFmtId="0" fontId="6" fillId="0" borderId="0" xfId="0" applyFont="1" applyAlignment="1">
      <alignment vertical="center" wrapText="1"/>
    </xf>
    <xf numFmtId="0" fontId="6" fillId="0" borderId="8" xfId="0" applyFont="1" applyBorder="1" applyAlignment="1">
      <alignment vertical="center" wrapText="1"/>
    </xf>
    <xf numFmtId="0" fontId="16" fillId="0" borderId="7" xfId="0" applyFont="1" applyBorder="1" applyAlignment="1">
      <alignment horizontal="center"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3" fillId="0" borderId="0" xfId="0" applyFont="1" applyAlignment="1">
      <alignment horizontal="right" vertical="center" wrapText="1"/>
    </xf>
    <xf numFmtId="0" fontId="6" fillId="0" borderId="18" xfId="0" applyFont="1" applyBorder="1" applyAlignment="1">
      <alignment vertical="center" wrapText="1"/>
    </xf>
    <xf numFmtId="0" fontId="6" fillId="0" borderId="7" xfId="0" applyFont="1" applyBorder="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right" vertical="center" wrapText="1"/>
    </xf>
    <xf numFmtId="164" fontId="5" fillId="4" borderId="21" xfId="0" applyNumberFormat="1" applyFont="1" applyFill="1" applyBorder="1" applyAlignment="1">
      <alignment horizontal="center" vertical="center"/>
    </xf>
    <xf numFmtId="164" fontId="8"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xf>
    <xf numFmtId="0" fontId="8" fillId="0" borderId="21" xfId="0" applyFont="1" applyBorder="1" applyAlignment="1">
      <alignment horizontal="center" vertical="center" wrapText="1"/>
    </xf>
    <xf numFmtId="0" fontId="16" fillId="0" borderId="0" xfId="0" applyFont="1" applyAlignment="1">
      <alignment horizontal="center" vertical="center" wrapText="1"/>
    </xf>
    <xf numFmtId="0" fontId="8" fillId="4" borderId="5"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4" xfId="0" applyFont="1" applyBorder="1" applyAlignment="1">
      <alignment vertical="center" wrapText="1"/>
    </xf>
    <xf numFmtId="0" fontId="8" fillId="0" borderId="30" xfId="0" applyFont="1" applyBorder="1" applyAlignment="1">
      <alignment vertical="center" wrapText="1"/>
    </xf>
    <xf numFmtId="0" fontId="10" fillId="0" borderId="0" xfId="0" applyFont="1" applyAlignment="1">
      <alignment vertical="center"/>
    </xf>
    <xf numFmtId="0" fontId="3" fillId="0" borderId="1" xfId="0" applyFont="1" applyBorder="1" applyAlignment="1">
      <alignment horizontal="center" vertical="center" wrapText="1"/>
    </xf>
    <xf numFmtId="0" fontId="2" fillId="0" borderId="12" xfId="0" applyFont="1" applyBorder="1" applyAlignment="1">
      <alignment horizontal="center" vertical="center"/>
    </xf>
    <xf numFmtId="0" fontId="2" fillId="0" borderId="23" xfId="0" applyFont="1" applyBorder="1" applyAlignment="1">
      <alignment horizontal="center" vertical="center"/>
    </xf>
    <xf numFmtId="0" fontId="3" fillId="0" borderId="11" xfId="0" applyFont="1" applyBorder="1" applyAlignment="1">
      <alignment horizontal="center" vertical="center" wrapText="1"/>
    </xf>
    <xf numFmtId="0" fontId="3" fillId="4" borderId="11" xfId="0" applyFont="1" applyFill="1" applyBorder="1" applyAlignment="1">
      <alignment horizontal="center" vertical="center" wrapText="1"/>
    </xf>
    <xf numFmtId="0" fontId="3" fillId="0" borderId="22" xfId="0" applyFont="1" applyBorder="1" applyAlignment="1">
      <alignment horizontal="center" vertical="center" wrapText="1"/>
    </xf>
    <xf numFmtId="0" fontId="20" fillId="0" borderId="0" xfId="0" applyFont="1" applyAlignment="1">
      <alignment vertical="center"/>
    </xf>
    <xf numFmtId="0" fontId="1" fillId="2" borderId="44"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3" fillId="4" borderId="51" xfId="0" applyFont="1" applyFill="1" applyBorder="1" applyAlignment="1">
      <alignment horizontal="center" vertical="center"/>
    </xf>
    <xf numFmtId="0" fontId="8" fillId="4" borderId="52" xfId="0" applyFont="1" applyFill="1" applyBorder="1" applyAlignment="1">
      <alignment horizontal="center" vertical="center" wrapText="1"/>
    </xf>
    <xf numFmtId="0" fontId="0" fillId="0" borderId="1" xfId="0" pivotButton="1" applyBorder="1" applyAlignment="1">
      <alignment vertical="center"/>
    </xf>
    <xf numFmtId="0" fontId="1"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4" fillId="3" borderId="1" xfId="0" applyFont="1" applyFill="1" applyBorder="1" applyAlignment="1">
      <alignment horizontal="center" vertical="center"/>
    </xf>
    <xf numFmtId="0" fontId="2" fillId="0" borderId="54" xfId="0" applyFont="1" applyBorder="1" applyAlignment="1">
      <alignment horizontal="center" vertical="center"/>
    </xf>
    <xf numFmtId="0" fontId="8" fillId="0" borderId="32" xfId="0" applyFont="1" applyBorder="1" applyAlignment="1">
      <alignment vertical="center" wrapText="1"/>
    </xf>
    <xf numFmtId="0" fontId="9" fillId="4" borderId="2" xfId="0" applyFont="1" applyFill="1" applyBorder="1" applyAlignment="1">
      <alignment horizontal="center" vertical="center" wrapText="1"/>
    </xf>
    <xf numFmtId="0" fontId="0" fillId="4" borderId="2" xfId="0" applyFill="1" applyBorder="1" applyAlignment="1">
      <alignment vertical="center" wrapText="1"/>
    </xf>
    <xf numFmtId="0" fontId="1" fillId="3" borderId="1" xfId="0" applyFont="1" applyFill="1" applyBorder="1" applyAlignment="1">
      <alignment horizontal="center" vertical="center"/>
    </xf>
    <xf numFmtId="0" fontId="1" fillId="2" borderId="47" xfId="0" applyFont="1" applyFill="1" applyBorder="1" applyAlignment="1">
      <alignment horizontal="center" vertical="center" wrapText="1"/>
    </xf>
    <xf numFmtId="0" fontId="2" fillId="0" borderId="22" xfId="0" applyFont="1" applyBorder="1" applyAlignment="1">
      <alignment horizontal="center" vertical="center"/>
    </xf>
    <xf numFmtId="0" fontId="2" fillId="0" borderId="33" xfId="0" applyFont="1" applyBorder="1" applyAlignment="1">
      <alignment horizontal="center" vertical="center"/>
    </xf>
    <xf numFmtId="0" fontId="2" fillId="0" borderId="2" xfId="0" applyFont="1" applyBorder="1" applyAlignment="1">
      <alignment horizontal="center" vertical="center"/>
    </xf>
    <xf numFmtId="0" fontId="24" fillId="2" borderId="10" xfId="0" applyFont="1" applyFill="1" applyBorder="1" applyAlignment="1">
      <alignment horizontal="center" vertical="center"/>
    </xf>
    <xf numFmtId="0" fontId="24" fillId="2" borderId="38" xfId="0" applyFont="1" applyFill="1" applyBorder="1" applyAlignment="1">
      <alignment horizontal="center" vertical="center"/>
    </xf>
    <xf numFmtId="0" fontId="24" fillId="2" borderId="39" xfId="0" applyFont="1" applyFill="1" applyBorder="1" applyAlignment="1">
      <alignment horizontal="center" vertical="center"/>
    </xf>
    <xf numFmtId="0" fontId="3" fillId="0" borderId="33" xfId="0" applyFont="1" applyBorder="1" applyAlignment="1">
      <alignment horizontal="center" vertical="center" wrapText="1"/>
    </xf>
    <xf numFmtId="0" fontId="3" fillId="0" borderId="23" xfId="0" applyFont="1" applyBorder="1" applyAlignment="1">
      <alignment horizontal="center" vertical="center" wrapText="1"/>
    </xf>
    <xf numFmtId="0" fontId="9" fillId="4" borderId="41" xfId="0" applyFont="1" applyFill="1" applyBorder="1" applyAlignment="1">
      <alignment horizontal="center" vertical="center" wrapText="1"/>
    </xf>
    <xf numFmtId="0" fontId="9" fillId="0" borderId="34" xfId="0" applyFont="1" applyBorder="1" applyAlignment="1">
      <alignment horizontal="center" vertical="center" wrapText="1"/>
    </xf>
    <xf numFmtId="0" fontId="9" fillId="4" borderId="34" xfId="0" applyFont="1" applyFill="1" applyBorder="1" applyAlignment="1">
      <alignment horizontal="center" vertical="center" wrapText="1"/>
    </xf>
    <xf numFmtId="0" fontId="9" fillId="0" borderId="60" xfId="0" applyFont="1" applyBorder="1" applyAlignment="1">
      <alignment horizontal="center" vertical="center" wrapText="1"/>
    </xf>
    <xf numFmtId="0" fontId="24" fillId="7" borderId="38" xfId="0" applyFont="1" applyFill="1" applyBorder="1" applyAlignment="1">
      <alignment horizontal="center" vertical="center"/>
    </xf>
    <xf numFmtId="0" fontId="24" fillId="7" borderId="39" xfId="0" applyFont="1" applyFill="1" applyBorder="1" applyAlignment="1">
      <alignment horizontal="center" vertical="center"/>
    </xf>
    <xf numFmtId="0" fontId="24" fillId="7" borderId="40"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1" xfId="0" applyFont="1" applyFill="1" applyBorder="1" applyAlignment="1">
      <alignment horizontal="center" vertical="center"/>
    </xf>
    <xf numFmtId="0" fontId="2" fillId="8" borderId="12" xfId="0" applyFont="1" applyFill="1" applyBorder="1" applyAlignment="1">
      <alignment horizontal="center" vertical="center"/>
    </xf>
    <xf numFmtId="169" fontId="0" fillId="0" borderId="54" xfId="0" applyNumberFormat="1" applyBorder="1" applyAlignment="1">
      <alignment horizontal="center" vertical="center"/>
    </xf>
    <xf numFmtId="169" fontId="0" fillId="0" borderId="1" xfId="0" applyNumberFormat="1" applyBorder="1" applyAlignment="1">
      <alignment horizontal="center" vertical="center"/>
    </xf>
    <xf numFmtId="170" fontId="0" fillId="0" borderId="54" xfId="0" applyNumberFormat="1" applyBorder="1" applyAlignment="1">
      <alignment vertical="center"/>
    </xf>
    <xf numFmtId="170" fontId="0" fillId="0" borderId="1" xfId="0" applyNumberFormat="1" applyBorder="1" applyAlignment="1">
      <alignment vertical="center"/>
    </xf>
    <xf numFmtId="0" fontId="0" fillId="0" borderId="11" xfId="0" applyBorder="1" applyAlignment="1">
      <alignment vertical="center"/>
    </xf>
    <xf numFmtId="170" fontId="0" fillId="0" borderId="12" xfId="0" applyNumberFormat="1" applyBorder="1" applyAlignment="1">
      <alignment vertical="center"/>
    </xf>
    <xf numFmtId="0" fontId="0" fillId="0" borderId="22" xfId="0" applyBorder="1" applyAlignment="1">
      <alignment vertical="center"/>
    </xf>
    <xf numFmtId="170" fontId="0" fillId="0" borderId="33" xfId="0" applyNumberFormat="1" applyBorder="1" applyAlignment="1">
      <alignment vertical="center"/>
    </xf>
    <xf numFmtId="170" fontId="0" fillId="0" borderId="23" xfId="0" applyNumberFormat="1" applyBorder="1" applyAlignment="1">
      <alignment vertical="center"/>
    </xf>
    <xf numFmtId="0" fontId="0" fillId="0" borderId="57" xfId="0" applyBorder="1" applyAlignment="1">
      <alignment vertical="center"/>
    </xf>
    <xf numFmtId="170" fontId="0" fillId="0" borderId="61" xfId="0" applyNumberFormat="1" applyBorder="1" applyAlignment="1">
      <alignment vertical="center"/>
    </xf>
    <xf numFmtId="1" fontId="8" fillId="0" borderId="0" xfId="0" applyNumberFormat="1" applyFont="1" applyAlignment="1">
      <alignment horizontal="center" vertical="center"/>
    </xf>
    <xf numFmtId="170" fontId="10" fillId="0" borderId="34" xfId="0" applyNumberFormat="1" applyFont="1" applyBorder="1" applyAlignment="1">
      <alignment horizontal="center" vertical="center"/>
    </xf>
    <xf numFmtId="172" fontId="8" fillId="0" borderId="6" xfId="0" applyNumberFormat="1" applyFont="1" applyBorder="1" applyAlignment="1">
      <alignment vertical="center"/>
    </xf>
    <xf numFmtId="172" fontId="8" fillId="0" borderId="5" xfId="0" applyNumberFormat="1" applyFont="1" applyBorder="1" applyAlignment="1">
      <alignment vertical="center"/>
    </xf>
    <xf numFmtId="172" fontId="8" fillId="0" borderId="29" xfId="0" applyNumberFormat="1" applyFont="1" applyBorder="1" applyAlignment="1">
      <alignment vertical="center"/>
    </xf>
    <xf numFmtId="1" fontId="8" fillId="0" borderId="41" xfId="0" applyNumberFormat="1" applyFont="1" applyBorder="1" applyAlignment="1">
      <alignment vertical="center" wrapText="1"/>
    </xf>
    <xf numFmtId="1" fontId="8" fillId="0" borderId="34" xfId="0" applyNumberFormat="1" applyFont="1" applyBorder="1" applyAlignment="1">
      <alignment vertical="center" wrapText="1"/>
    </xf>
    <xf numFmtId="1" fontId="8" fillId="0" borderId="35" xfId="0" applyNumberFormat="1" applyFont="1" applyBorder="1" applyAlignment="1">
      <alignment vertical="center" wrapText="1"/>
    </xf>
    <xf numFmtId="170" fontId="6" fillId="0" borderId="41" xfId="0" applyNumberFormat="1" applyFont="1" applyBorder="1" applyAlignment="1">
      <alignment vertical="center"/>
    </xf>
    <xf numFmtId="170" fontId="6" fillId="0" borderId="50" xfId="0" applyNumberFormat="1" applyFont="1" applyBorder="1" applyAlignment="1">
      <alignment vertical="center"/>
    </xf>
    <xf numFmtId="170" fontId="6" fillId="0" borderId="49" xfId="0" applyNumberFormat="1" applyFont="1" applyBorder="1" applyAlignment="1">
      <alignment vertical="center"/>
    </xf>
    <xf numFmtId="174" fontId="8" fillId="0" borderId="11" xfId="0" applyNumberFormat="1" applyFont="1" applyBorder="1" applyAlignment="1">
      <alignment horizontal="center" vertical="center"/>
    </xf>
    <xf numFmtId="174" fontId="8" fillId="0" borderId="1" xfId="0" applyNumberFormat="1" applyFont="1" applyBorder="1" applyAlignment="1">
      <alignment horizontal="center" vertical="center"/>
    </xf>
    <xf numFmtId="174" fontId="8" fillId="0" borderId="12" xfId="0" applyNumberFormat="1" applyFont="1" applyBorder="1" applyAlignment="1">
      <alignment horizontal="center" vertical="center"/>
    </xf>
    <xf numFmtId="0" fontId="11" fillId="7" borderId="22" xfId="0" applyFont="1"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23"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33"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35" xfId="0" applyFont="1" applyFill="1" applyBorder="1" applyAlignment="1">
      <alignment horizontal="center" vertical="center" wrapText="1"/>
    </xf>
    <xf numFmtId="1" fontId="4" fillId="7" borderId="48" xfId="0" applyNumberFormat="1" applyFont="1" applyFill="1" applyBorder="1" applyAlignment="1">
      <alignment horizontal="center" vertical="center" wrapText="1"/>
    </xf>
    <xf numFmtId="170" fontId="8" fillId="0" borderId="46" xfId="0" applyNumberFormat="1" applyFont="1" applyBorder="1" applyAlignment="1">
      <alignment horizontal="center" vertical="center"/>
    </xf>
    <xf numFmtId="170" fontId="8" fillId="0" borderId="58" xfId="0" applyNumberFormat="1" applyFont="1" applyBorder="1" applyAlignment="1">
      <alignment horizontal="center" vertical="center"/>
    </xf>
    <xf numFmtId="170" fontId="8" fillId="0" borderId="63" xfId="0" applyNumberFormat="1" applyFont="1" applyBorder="1" applyAlignment="1">
      <alignment horizontal="center" vertical="center"/>
    </xf>
    <xf numFmtId="170" fontId="4" fillId="10" borderId="44" xfId="0" applyNumberFormat="1" applyFont="1" applyFill="1" applyBorder="1" applyAlignment="1">
      <alignment horizontal="center" vertical="center"/>
    </xf>
    <xf numFmtId="171" fontId="8" fillId="0" borderId="46" xfId="0" applyNumberFormat="1" applyFont="1" applyBorder="1" applyAlignment="1">
      <alignment horizontal="center" vertical="center"/>
    </xf>
    <xf numFmtId="171" fontId="8" fillId="0" borderId="58" xfId="0" applyNumberFormat="1" applyFont="1" applyBorder="1" applyAlignment="1">
      <alignment horizontal="center" vertical="center"/>
    </xf>
    <xf numFmtId="171" fontId="8" fillId="0" borderId="63" xfId="0" applyNumberFormat="1" applyFont="1" applyBorder="1" applyAlignment="1">
      <alignment horizontal="center" vertical="center"/>
    </xf>
    <xf numFmtId="171" fontId="8" fillId="0" borderId="42" xfId="0" applyNumberFormat="1" applyFont="1" applyBorder="1" applyAlignment="1">
      <alignment horizontal="center" vertical="center"/>
    </xf>
    <xf numFmtId="168" fontId="0" fillId="4" borderId="11" xfId="0" applyNumberFormat="1" applyFill="1" applyBorder="1" applyAlignment="1">
      <alignment horizontal="center" vertical="center" textRotation="90"/>
    </xf>
    <xf numFmtId="168" fontId="0" fillId="4" borderId="1" xfId="0" applyNumberFormat="1" applyFill="1" applyBorder="1" applyAlignment="1">
      <alignment horizontal="center" vertical="center" textRotation="90"/>
    </xf>
    <xf numFmtId="168" fontId="0" fillId="4" borderId="12" xfId="0" applyNumberFormat="1" applyFill="1" applyBorder="1" applyAlignment="1">
      <alignment horizontal="center" vertical="center" textRotation="90"/>
    </xf>
    <xf numFmtId="168" fontId="0" fillId="8" borderId="2" xfId="0" applyNumberFormat="1" applyFill="1" applyBorder="1" applyAlignment="1">
      <alignment horizontal="center" vertical="center" textRotation="90"/>
    </xf>
    <xf numFmtId="168" fontId="0" fillId="8" borderId="1" xfId="0" applyNumberFormat="1" applyFill="1" applyBorder="1" applyAlignment="1">
      <alignment horizontal="center" vertical="center" textRotation="90"/>
    </xf>
    <xf numFmtId="168" fontId="0" fillId="8" borderId="12" xfId="0" applyNumberFormat="1" applyFill="1" applyBorder="1" applyAlignment="1">
      <alignment horizontal="center" vertical="center" textRotation="90"/>
    </xf>
    <xf numFmtId="170" fontId="2" fillId="0" borderId="11" xfId="0" applyNumberFormat="1" applyFont="1" applyBorder="1" applyAlignment="1">
      <alignment horizontal="center" vertical="center" textRotation="90" wrapText="1"/>
    </xf>
    <xf numFmtId="170" fontId="2" fillId="0" borderId="1" xfId="0" applyNumberFormat="1" applyFont="1" applyBorder="1" applyAlignment="1">
      <alignment horizontal="center" vertical="center" textRotation="90" wrapText="1"/>
    </xf>
    <xf numFmtId="170" fontId="2" fillId="0" borderId="12" xfId="0" applyNumberFormat="1" applyFont="1" applyBorder="1" applyAlignment="1">
      <alignment horizontal="center" vertical="center" textRotation="90" wrapText="1"/>
    </xf>
    <xf numFmtId="170" fontId="2" fillId="0" borderId="2" xfId="0" applyNumberFormat="1" applyFont="1" applyBorder="1" applyAlignment="1">
      <alignment horizontal="center" vertical="center" textRotation="90" wrapText="1"/>
    </xf>
    <xf numFmtId="170" fontId="0" fillId="4" borderId="11" xfId="0" applyNumberFormat="1" applyFill="1" applyBorder="1" applyAlignment="1">
      <alignment horizontal="center" vertical="center" textRotation="90" wrapText="1"/>
    </xf>
    <xf numFmtId="170" fontId="0" fillId="4" borderId="1" xfId="0" applyNumberFormat="1" applyFill="1" applyBorder="1" applyAlignment="1">
      <alignment horizontal="center" vertical="center" textRotation="90" wrapText="1"/>
    </xf>
    <xf numFmtId="170" fontId="0" fillId="4" borderId="12" xfId="0" applyNumberFormat="1" applyFill="1" applyBorder="1" applyAlignment="1">
      <alignment horizontal="center" vertical="center" textRotation="90" wrapText="1"/>
    </xf>
    <xf numFmtId="170" fontId="0" fillId="8" borderId="2" xfId="0" applyNumberFormat="1" applyFill="1" applyBorder="1" applyAlignment="1">
      <alignment horizontal="center" vertical="center" textRotation="90" wrapText="1"/>
    </xf>
    <xf numFmtId="170" fontId="0" fillId="8" borderId="1" xfId="0" applyNumberFormat="1" applyFill="1" applyBorder="1" applyAlignment="1">
      <alignment horizontal="center" vertical="center" textRotation="90" wrapText="1"/>
    </xf>
    <xf numFmtId="170" fontId="0" fillId="8" borderId="12" xfId="0" applyNumberFormat="1" applyFill="1" applyBorder="1" applyAlignment="1">
      <alignment horizontal="center" vertical="center" textRotation="90" wrapText="1"/>
    </xf>
    <xf numFmtId="170" fontId="0" fillId="0" borderId="11" xfId="0" applyNumberFormat="1" applyBorder="1" applyAlignment="1">
      <alignment horizontal="center" vertical="center" textRotation="90" wrapText="1"/>
    </xf>
    <xf numFmtId="170" fontId="0" fillId="0" borderId="1" xfId="0" applyNumberFormat="1" applyBorder="1" applyAlignment="1">
      <alignment horizontal="center" vertical="center" textRotation="90" wrapText="1"/>
    </xf>
    <xf numFmtId="170" fontId="0" fillId="0" borderId="12" xfId="0" applyNumberFormat="1" applyBorder="1" applyAlignment="1">
      <alignment horizontal="center" vertical="center" textRotation="90" wrapText="1"/>
    </xf>
    <xf numFmtId="170" fontId="0" fillId="0" borderId="2" xfId="0" applyNumberFormat="1" applyBorder="1" applyAlignment="1">
      <alignment horizontal="center" vertical="center" textRotation="90" wrapText="1"/>
    </xf>
    <xf numFmtId="173" fontId="0" fillId="0" borderId="1" xfId="0" applyNumberFormat="1" applyBorder="1" applyAlignment="1">
      <alignment horizontal="center" vertical="center" textRotation="90"/>
    </xf>
    <xf numFmtId="0" fontId="2" fillId="0" borderId="4" xfId="0" applyFont="1" applyBorder="1" applyAlignment="1">
      <alignment horizontal="center" vertical="center" wrapText="1"/>
    </xf>
    <xf numFmtId="167" fontId="0" fillId="0" borderId="1" xfId="0" applyNumberFormat="1" applyBorder="1" applyAlignment="1">
      <alignment horizontal="center" vertical="center"/>
    </xf>
    <xf numFmtId="165" fontId="2" fillId="0" borderId="0" xfId="1" applyNumberFormat="1" applyFont="1" applyAlignment="1">
      <alignment horizontal="center" vertical="center"/>
    </xf>
    <xf numFmtId="165" fontId="20" fillId="0" borderId="1" xfId="1" applyNumberFormat="1" applyFont="1" applyBorder="1" applyAlignment="1">
      <alignment horizontal="center" vertical="center"/>
    </xf>
    <xf numFmtId="165" fontId="20" fillId="0" borderId="12" xfId="1" applyNumberFormat="1" applyFont="1" applyBorder="1" applyAlignment="1">
      <alignment horizontal="center" vertical="center"/>
    </xf>
    <xf numFmtId="0" fontId="2" fillId="0" borderId="34" xfId="0" applyFont="1" applyBorder="1" applyAlignment="1">
      <alignment vertical="center"/>
    </xf>
    <xf numFmtId="165" fontId="20" fillId="0" borderId="2" xfId="1" applyNumberFormat="1" applyFont="1" applyBorder="1" applyAlignment="1">
      <alignment horizontal="center" vertical="center"/>
    </xf>
    <xf numFmtId="0" fontId="9" fillId="9" borderId="49" xfId="0" applyFont="1" applyFill="1" applyBorder="1" applyAlignment="1">
      <alignment horizontal="center" vertical="center" wrapText="1"/>
    </xf>
    <xf numFmtId="170" fontId="23" fillId="9" borderId="49" xfId="0" applyNumberFormat="1" applyFont="1" applyFill="1" applyBorder="1" applyAlignment="1">
      <alignment horizontal="center" vertical="center" wrapText="1"/>
    </xf>
    <xf numFmtId="170" fontId="9" fillId="9" borderId="67" xfId="0" applyNumberFormat="1" applyFont="1" applyFill="1" applyBorder="1" applyAlignment="1">
      <alignment horizontal="center" vertical="center" wrapText="1"/>
    </xf>
    <xf numFmtId="170" fontId="9" fillId="9" borderId="68" xfId="0" applyNumberFormat="1" applyFont="1" applyFill="1" applyBorder="1" applyAlignment="1">
      <alignment horizontal="center" vertical="center" wrapText="1"/>
    </xf>
    <xf numFmtId="165" fontId="9" fillId="8" borderId="66" xfId="1" applyNumberFormat="1" applyFont="1" applyFill="1" applyBorder="1" applyAlignment="1">
      <alignment horizontal="center" vertical="center" wrapText="1"/>
    </xf>
    <xf numFmtId="165" fontId="9" fillId="8" borderId="67" xfId="1" applyNumberFormat="1" applyFont="1" applyFill="1" applyBorder="1" applyAlignment="1">
      <alignment horizontal="center" vertical="center" wrapText="1"/>
    </xf>
    <xf numFmtId="165" fontId="9" fillId="8" borderId="68" xfId="1" applyNumberFormat="1" applyFont="1" applyFill="1" applyBorder="1" applyAlignment="1">
      <alignment horizontal="center" vertical="center" wrapText="1"/>
    </xf>
    <xf numFmtId="0" fontId="2" fillId="0" borderId="41" xfId="0" applyFont="1" applyBorder="1" applyAlignment="1">
      <alignment vertical="center"/>
    </xf>
    <xf numFmtId="170" fontId="10" fillId="0" borderId="41" xfId="0" applyNumberFormat="1" applyFont="1" applyBorder="1" applyAlignment="1">
      <alignment horizontal="center" vertical="center"/>
    </xf>
    <xf numFmtId="165" fontId="20" fillId="0" borderId="40" xfId="1" applyNumberFormat="1" applyFont="1" applyBorder="1" applyAlignment="1">
      <alignment horizontal="center" vertical="center"/>
    </xf>
    <xf numFmtId="165" fontId="20" fillId="0" borderId="38" xfId="1" applyNumberFormat="1" applyFont="1" applyBorder="1" applyAlignment="1">
      <alignment horizontal="center" vertical="center"/>
    </xf>
    <xf numFmtId="165" fontId="20" fillId="0" borderId="39" xfId="1" applyNumberFormat="1" applyFont="1" applyBorder="1" applyAlignment="1">
      <alignment horizontal="center" vertical="center"/>
    </xf>
    <xf numFmtId="0" fontId="2" fillId="0" borderId="35" xfId="0" applyFont="1" applyBorder="1" applyAlignment="1">
      <alignment vertical="center"/>
    </xf>
    <xf numFmtId="170" fontId="10" fillId="0" borderId="35" xfId="0" applyNumberFormat="1" applyFont="1" applyBorder="1" applyAlignment="1">
      <alignment horizontal="center" vertical="center"/>
    </xf>
    <xf numFmtId="165" fontId="20" fillId="0" borderId="25" xfId="1" applyNumberFormat="1" applyFont="1" applyBorder="1" applyAlignment="1">
      <alignment horizontal="center" vertical="center"/>
    </xf>
    <xf numFmtId="165" fontId="20" fillId="0" borderId="33" xfId="1" applyNumberFormat="1" applyFont="1" applyBorder="1" applyAlignment="1">
      <alignment horizontal="center" vertical="center"/>
    </xf>
    <xf numFmtId="165" fontId="20" fillId="0" borderId="23" xfId="1" applyNumberFormat="1" applyFont="1" applyBorder="1" applyAlignment="1">
      <alignment horizontal="center" vertical="center"/>
    </xf>
    <xf numFmtId="0" fontId="4" fillId="7" borderId="37" xfId="0" applyFont="1" applyFill="1" applyBorder="1" applyAlignment="1">
      <alignment horizontal="center" vertical="center" wrapText="1"/>
    </xf>
    <xf numFmtId="0" fontId="4" fillId="7" borderId="45" xfId="0" applyFont="1" applyFill="1" applyBorder="1" applyAlignment="1">
      <alignment horizontal="center" vertical="center" wrapText="1"/>
    </xf>
    <xf numFmtId="169" fontId="0" fillId="0" borderId="33" xfId="0" applyNumberFormat="1" applyBorder="1" applyAlignment="1">
      <alignment horizontal="center" vertical="center"/>
    </xf>
    <xf numFmtId="170" fontId="5" fillId="0" borderId="21" xfId="0" applyNumberFormat="1" applyFont="1" applyBorder="1" applyAlignment="1">
      <alignment horizontal="center" vertical="center"/>
    </xf>
    <xf numFmtId="170" fontId="5" fillId="0" borderId="37" xfId="0" applyNumberFormat="1" applyFont="1" applyBorder="1" applyAlignment="1">
      <alignment horizontal="center" vertical="center"/>
    </xf>
    <xf numFmtId="1" fontId="0" fillId="0" borderId="0" xfId="0" applyNumberFormat="1"/>
    <xf numFmtId="1" fontId="9" fillId="9" borderId="66" xfId="0" applyNumberFormat="1" applyFont="1" applyFill="1" applyBorder="1" applyAlignment="1">
      <alignment horizontal="center" vertical="center" wrapText="1"/>
    </xf>
    <xf numFmtId="1" fontId="9" fillId="9" borderId="67" xfId="0" applyNumberFormat="1" applyFont="1" applyFill="1" applyBorder="1" applyAlignment="1">
      <alignment horizontal="center" vertical="center" wrapText="1"/>
    </xf>
    <xf numFmtId="1" fontId="8" fillId="0" borderId="57" xfId="0" applyNumberFormat="1" applyFont="1" applyBorder="1" applyAlignment="1">
      <alignment horizontal="center" vertical="center"/>
    </xf>
    <xf numFmtId="1" fontId="8" fillId="0" borderId="54" xfId="0" applyNumberFormat="1" applyFont="1" applyBorder="1" applyAlignment="1">
      <alignment horizontal="center" vertical="center"/>
    </xf>
    <xf numFmtId="1" fontId="8" fillId="0" borderId="61" xfId="0" applyNumberFormat="1" applyFont="1" applyBorder="1" applyAlignment="1">
      <alignment horizontal="center" vertical="center"/>
    </xf>
    <xf numFmtId="1" fontId="8" fillId="0" borderId="11" xfId="0" applyNumberFormat="1" applyFont="1" applyBorder="1" applyAlignment="1">
      <alignment horizontal="center" vertical="center"/>
    </xf>
    <xf numFmtId="1" fontId="8" fillId="0" borderId="1" xfId="0" applyNumberFormat="1" applyFont="1" applyBorder="1" applyAlignment="1">
      <alignment horizontal="center" vertical="center"/>
    </xf>
    <xf numFmtId="1" fontId="8" fillId="0" borderId="12" xfId="0" applyNumberFormat="1" applyFont="1" applyBorder="1" applyAlignment="1">
      <alignment horizontal="center" vertical="center"/>
    </xf>
    <xf numFmtId="0" fontId="16" fillId="6" borderId="48" xfId="0" applyFont="1" applyFill="1" applyBorder="1" applyAlignment="1">
      <alignment horizontal="center" vertical="center" textRotation="90" wrapText="1"/>
    </xf>
    <xf numFmtId="166" fontId="16" fillId="6" borderId="64" xfId="0" applyNumberFormat="1" applyFont="1" applyFill="1" applyBorder="1" applyAlignment="1">
      <alignment horizontal="center" vertical="center" textRotation="90" wrapText="1"/>
    </xf>
    <xf numFmtId="166" fontId="16" fillId="6" borderId="65" xfId="0" applyNumberFormat="1" applyFont="1" applyFill="1" applyBorder="1" applyAlignment="1">
      <alignment horizontal="center" vertical="center" textRotation="90" wrapText="1"/>
    </xf>
    <xf numFmtId="166" fontId="16" fillId="6" borderId="43" xfId="0" applyNumberFormat="1" applyFont="1" applyFill="1" applyBorder="1" applyAlignment="1">
      <alignment horizontal="center" vertical="center" textRotation="90" wrapText="1"/>
    </xf>
    <xf numFmtId="0" fontId="4" fillId="7" borderId="64" xfId="0" applyFont="1" applyFill="1" applyBorder="1" applyAlignment="1">
      <alignment horizontal="center" vertical="center" textRotation="90" wrapText="1"/>
    </xf>
    <xf numFmtId="0" fontId="4" fillId="7" borderId="65" xfId="0" applyFont="1" applyFill="1" applyBorder="1" applyAlignment="1">
      <alignment horizontal="center" vertical="center" textRotation="90" wrapText="1"/>
    </xf>
    <xf numFmtId="0" fontId="4" fillId="7" borderId="43" xfId="0" applyFont="1" applyFill="1" applyBorder="1" applyAlignment="1">
      <alignment horizontal="center" vertical="center" textRotation="90" wrapText="1"/>
    </xf>
    <xf numFmtId="0" fontId="9" fillId="6" borderId="4" xfId="0" applyFont="1" applyFill="1" applyBorder="1" applyAlignment="1">
      <alignment horizontal="center" vertical="center" textRotation="90" wrapText="1"/>
    </xf>
    <xf numFmtId="0" fontId="11" fillId="7" borderId="29" xfId="0" applyFont="1" applyFill="1" applyBorder="1" applyAlignment="1">
      <alignment horizontal="center" vertical="center" wrapText="1"/>
    </xf>
    <xf numFmtId="170" fontId="0" fillId="0" borderId="5" xfId="0" applyNumberFormat="1" applyBorder="1" applyAlignment="1">
      <alignment vertical="center"/>
    </xf>
    <xf numFmtId="170" fontId="0" fillId="0" borderId="29" xfId="0" applyNumberFormat="1" applyBorder="1" applyAlignment="1">
      <alignment vertical="center"/>
    </xf>
    <xf numFmtId="170" fontId="28" fillId="0" borderId="6" xfId="0" applyNumberFormat="1" applyFont="1" applyBorder="1" applyAlignment="1">
      <alignment vertical="center"/>
    </xf>
    <xf numFmtId="170" fontId="28" fillId="0" borderId="5" xfId="0" applyNumberFormat="1" applyFont="1" applyBorder="1" applyAlignment="1">
      <alignment vertical="center"/>
    </xf>
    <xf numFmtId="0" fontId="0" fillId="0" borderId="0" xfId="0" pivotButton="1" applyAlignment="1">
      <alignment vertical="center"/>
    </xf>
    <xf numFmtId="0" fontId="0" fillId="0" borderId="0" xfId="0" applyAlignment="1">
      <alignment horizontal="left" vertical="center"/>
    </xf>
    <xf numFmtId="0" fontId="0" fillId="0" borderId="0" xfId="0" applyAlignment="1">
      <alignment horizontal="left" vertical="center" wrapText="1"/>
    </xf>
    <xf numFmtId="1" fontId="5" fillId="0" borderId="26" xfId="0" applyNumberFormat="1" applyFont="1" applyBorder="1" applyAlignment="1">
      <alignment horizontal="center" vertical="center"/>
    </xf>
    <xf numFmtId="1" fontId="5" fillId="0" borderId="21" xfId="0" applyNumberFormat="1" applyFont="1" applyBorder="1" applyAlignment="1">
      <alignment horizontal="center" vertical="center"/>
    </xf>
    <xf numFmtId="165" fontId="0" fillId="0" borderId="0" xfId="0" applyNumberFormat="1" applyAlignment="1">
      <alignment vertical="center"/>
    </xf>
    <xf numFmtId="165" fontId="0" fillId="0" borderId="0" xfId="1" applyNumberFormat="1" applyFont="1" applyAlignment="1">
      <alignment horizontal="center"/>
    </xf>
    <xf numFmtId="165" fontId="9" fillId="5" borderId="68" xfId="1" applyNumberFormat="1" applyFont="1" applyFill="1" applyBorder="1" applyAlignment="1">
      <alignment horizontal="center" vertical="center" wrapText="1"/>
    </xf>
    <xf numFmtId="1" fontId="20" fillId="0" borderId="39" xfId="1" applyNumberFormat="1" applyFont="1" applyBorder="1" applyAlignment="1">
      <alignment horizontal="center" vertical="center"/>
    </xf>
    <xf numFmtId="1" fontId="20" fillId="0" borderId="12" xfId="1" applyNumberFormat="1" applyFont="1" applyBorder="1" applyAlignment="1">
      <alignment horizontal="center" vertical="center"/>
    </xf>
    <xf numFmtId="1" fontId="20" fillId="0" borderId="23" xfId="1" applyNumberFormat="1" applyFont="1" applyBorder="1" applyAlignment="1">
      <alignment horizontal="center" vertical="center"/>
    </xf>
    <xf numFmtId="1" fontId="9" fillId="5" borderId="68" xfId="1" applyNumberFormat="1" applyFont="1" applyFill="1" applyBorder="1" applyAlignment="1">
      <alignment horizontal="center" vertical="center" wrapText="1"/>
    </xf>
    <xf numFmtId="0" fontId="16" fillId="5" borderId="43" xfId="0" applyFont="1" applyFill="1" applyBorder="1" applyAlignment="1">
      <alignment horizontal="center" vertical="center" textRotation="90" wrapText="1"/>
    </xf>
    <xf numFmtId="0" fontId="25" fillId="12" borderId="69" xfId="0" applyFont="1" applyFill="1" applyBorder="1" applyAlignment="1">
      <alignment vertical="center"/>
    </xf>
    <xf numFmtId="165" fontId="0" fillId="0" borderId="0" xfId="1" applyNumberFormat="1" applyFont="1" applyAlignment="1">
      <alignment vertical="center"/>
    </xf>
    <xf numFmtId="0" fontId="25" fillId="12" borderId="70" xfId="0" applyFont="1" applyFill="1" applyBorder="1" applyAlignment="1">
      <alignment horizontal="left" vertical="center"/>
    </xf>
    <xf numFmtId="0" fontId="25" fillId="12" borderId="69" xfId="0" applyFont="1" applyFill="1" applyBorder="1" applyAlignment="1">
      <alignment horizontal="center" vertical="center" wrapText="1"/>
    </xf>
    <xf numFmtId="0" fontId="0" fillId="0" borderId="0" xfId="0" applyAlignment="1">
      <alignment horizontal="center" vertical="center" wrapText="1"/>
    </xf>
    <xf numFmtId="9" fontId="0" fillId="0" borderId="0" xfId="0" applyNumberFormat="1" applyAlignment="1">
      <alignment vertical="center"/>
    </xf>
    <xf numFmtId="0" fontId="0" fillId="0" borderId="0" xfId="0" pivotButton="1"/>
    <xf numFmtId="0" fontId="0" fillId="0" borderId="0" xfId="0" applyAlignment="1">
      <alignment horizontal="left"/>
    </xf>
    <xf numFmtId="0" fontId="25" fillId="12" borderId="0" xfId="0" applyFont="1" applyFill="1" applyAlignment="1">
      <alignment horizontal="center" vertical="center" wrapText="1"/>
    </xf>
    <xf numFmtId="176" fontId="8" fillId="0" borderId="57" xfId="0" applyNumberFormat="1" applyFont="1" applyBorder="1" applyAlignment="1">
      <alignment horizontal="center" vertical="center"/>
    </xf>
    <xf numFmtId="176" fontId="8" fillId="0" borderId="54" xfId="0" applyNumberFormat="1" applyFont="1" applyBorder="1" applyAlignment="1">
      <alignment horizontal="center" vertical="center"/>
    </xf>
    <xf numFmtId="176" fontId="8" fillId="0" borderId="61" xfId="0" applyNumberFormat="1" applyFont="1" applyBorder="1" applyAlignment="1">
      <alignment horizontal="center" vertical="center"/>
    </xf>
    <xf numFmtId="176" fontId="8" fillId="0" borderId="11" xfId="0" applyNumberFormat="1" applyFont="1" applyBorder="1" applyAlignment="1">
      <alignment horizontal="center" vertical="center"/>
    </xf>
    <xf numFmtId="176" fontId="8" fillId="0" borderId="1" xfId="0" applyNumberFormat="1" applyFont="1" applyBorder="1" applyAlignment="1">
      <alignment horizontal="center" vertical="center"/>
    </xf>
    <xf numFmtId="176" fontId="8" fillId="0" borderId="12" xfId="0" applyNumberFormat="1" applyFont="1" applyBorder="1" applyAlignment="1">
      <alignment horizontal="center" vertical="center"/>
    </xf>
    <xf numFmtId="176" fontId="8" fillId="0" borderId="22" xfId="0" applyNumberFormat="1" applyFont="1" applyBorder="1" applyAlignment="1">
      <alignment horizontal="center" vertical="center"/>
    </xf>
    <xf numFmtId="176" fontId="8" fillId="0" borderId="33" xfId="0" applyNumberFormat="1" applyFont="1" applyBorder="1" applyAlignment="1">
      <alignment horizontal="center" vertical="center"/>
    </xf>
    <xf numFmtId="176" fontId="8" fillId="0" borderId="23" xfId="0" applyNumberFormat="1" applyFont="1" applyBorder="1" applyAlignment="1">
      <alignment horizontal="center" vertical="center"/>
    </xf>
    <xf numFmtId="0" fontId="0" fillId="0" borderId="0" xfId="0" pivotButton="1" applyAlignment="1">
      <alignment vertical="center" wrapText="1"/>
    </xf>
    <xf numFmtId="0" fontId="0" fillId="0" borderId="0" xfId="0" applyAlignment="1">
      <alignment horizontal="center"/>
    </xf>
    <xf numFmtId="165" fontId="0" fillId="0" borderId="0" xfId="1" applyNumberFormat="1" applyFont="1" applyAlignment="1">
      <alignment horizontal="left"/>
    </xf>
    <xf numFmtId="0" fontId="11" fillId="10" borderId="44" xfId="0" applyFont="1" applyFill="1" applyBorder="1" applyAlignment="1">
      <alignment horizontal="center" vertical="center"/>
    </xf>
    <xf numFmtId="0" fontId="25" fillId="12" borderId="69" xfId="0" applyFont="1" applyFill="1" applyBorder="1"/>
    <xf numFmtId="0" fontId="11" fillId="7" borderId="35" xfId="0" applyFont="1" applyFill="1" applyBorder="1" applyAlignment="1">
      <alignment horizontal="center" vertical="center" wrapText="1"/>
    </xf>
    <xf numFmtId="170" fontId="28" fillId="0" borderId="50" xfId="0" applyNumberFormat="1" applyFont="1" applyBorder="1" applyAlignment="1">
      <alignment vertical="center"/>
    </xf>
    <xf numFmtId="170" fontId="28" fillId="0" borderId="34" xfId="0" applyNumberFormat="1" applyFont="1" applyBorder="1" applyAlignment="1">
      <alignment vertical="center"/>
    </xf>
    <xf numFmtId="170" fontId="0" fillId="0" borderId="34" xfId="0" applyNumberFormat="1" applyBorder="1" applyAlignment="1">
      <alignment vertical="center"/>
    </xf>
    <xf numFmtId="170" fontId="0" fillId="0" borderId="35" xfId="0" applyNumberFormat="1" applyBorder="1" applyAlignment="1">
      <alignment vertical="center"/>
    </xf>
    <xf numFmtId="0" fontId="25" fillId="12" borderId="69" xfId="0" applyFont="1" applyFill="1" applyBorder="1" applyAlignment="1">
      <alignment horizontal="center"/>
    </xf>
    <xf numFmtId="0" fontId="25" fillId="12" borderId="70" xfId="0" applyFont="1" applyFill="1" applyBorder="1" applyAlignment="1">
      <alignment horizontal="left"/>
    </xf>
    <xf numFmtId="0" fontId="25" fillId="12" borderId="70" xfId="0" applyFont="1" applyFill="1" applyBorder="1" applyAlignment="1">
      <alignment horizontal="center"/>
    </xf>
    <xf numFmtId="0" fontId="0" fillId="0" borderId="0" xfId="0" applyAlignment="1">
      <alignment horizontal="center" vertical="center"/>
    </xf>
    <xf numFmtId="165" fontId="0" fillId="0" borderId="0" xfId="0" applyNumberFormat="1" applyAlignment="1">
      <alignment horizontal="center" vertical="center"/>
    </xf>
    <xf numFmtId="9" fontId="0" fillId="0" borderId="0" xfId="0" applyNumberFormat="1" applyAlignment="1">
      <alignment horizontal="center" vertical="center"/>
    </xf>
    <xf numFmtId="0" fontId="0" fillId="0" borderId="0" xfId="0" applyAlignment="1">
      <alignment vertical="center" wrapText="1"/>
    </xf>
    <xf numFmtId="1" fontId="0" fillId="0" borderId="0" xfId="0" applyNumberFormat="1" applyAlignment="1">
      <alignment horizontal="center" vertical="center"/>
    </xf>
    <xf numFmtId="9" fontId="0" fillId="0" borderId="0" xfId="1" applyFont="1" applyAlignment="1">
      <alignment horizontal="center" vertical="center"/>
    </xf>
    <xf numFmtId="165" fontId="0" fillId="0" borderId="0" xfId="1" applyNumberFormat="1" applyFont="1" applyAlignment="1">
      <alignment horizontal="center" vertical="center"/>
    </xf>
    <xf numFmtId="1" fontId="25" fillId="12" borderId="70" xfId="0" applyNumberFormat="1" applyFont="1" applyFill="1" applyBorder="1" applyAlignment="1">
      <alignment horizontal="center" vertical="center"/>
    </xf>
    <xf numFmtId="9" fontId="25" fillId="12" borderId="70" xfId="1" applyFont="1" applyFill="1" applyBorder="1" applyAlignment="1">
      <alignment horizontal="center" vertical="center"/>
    </xf>
    <xf numFmtId="165" fontId="25" fillId="12" borderId="70" xfId="1" applyNumberFormat="1" applyFont="1" applyFill="1" applyBorder="1" applyAlignment="1">
      <alignment horizontal="center" vertical="center"/>
    </xf>
    <xf numFmtId="165" fontId="0" fillId="0" borderId="0" xfId="1" applyNumberFormat="1" applyFont="1" applyBorder="1" applyAlignment="1">
      <alignment horizontal="center" vertical="center"/>
    </xf>
    <xf numFmtId="9" fontId="0" fillId="0" borderId="0" xfId="1" applyFont="1" applyBorder="1" applyAlignment="1">
      <alignment horizontal="center" vertical="center"/>
    </xf>
    <xf numFmtId="1" fontId="8" fillId="0" borderId="71" xfId="0" applyNumberFormat="1" applyFont="1" applyBorder="1" applyAlignment="1">
      <alignment horizontal="center" vertical="center"/>
    </xf>
    <xf numFmtId="1" fontId="8" fillId="0" borderId="3" xfId="0" applyNumberFormat="1" applyFont="1" applyBorder="1" applyAlignment="1">
      <alignment horizontal="center" vertical="center"/>
    </xf>
    <xf numFmtId="1" fontId="8" fillId="0" borderId="72" xfId="0" applyNumberFormat="1" applyFont="1" applyBorder="1" applyAlignment="1">
      <alignment horizontal="center" vertical="center"/>
    </xf>
    <xf numFmtId="3" fontId="20" fillId="0" borderId="40" xfId="0" applyNumberFormat="1" applyFont="1" applyBorder="1" applyAlignment="1">
      <alignment horizontal="center" vertical="center"/>
    </xf>
    <xf numFmtId="3" fontId="20" fillId="0" borderId="38" xfId="0" applyNumberFormat="1" applyFont="1" applyBorder="1" applyAlignment="1">
      <alignment horizontal="center" vertical="center"/>
    </xf>
    <xf numFmtId="3" fontId="20" fillId="0" borderId="39" xfId="0" applyNumberFormat="1" applyFont="1" applyBorder="1" applyAlignment="1">
      <alignment horizontal="center" vertical="center"/>
    </xf>
    <xf numFmtId="3" fontId="20" fillId="0" borderId="2" xfId="0" applyNumberFormat="1" applyFont="1" applyBorder="1" applyAlignment="1">
      <alignment horizontal="center" vertical="center"/>
    </xf>
    <xf numFmtId="3" fontId="20" fillId="0" borderId="1" xfId="0" applyNumberFormat="1" applyFont="1" applyBorder="1" applyAlignment="1">
      <alignment horizontal="center" vertical="center"/>
    </xf>
    <xf numFmtId="3" fontId="20" fillId="0" borderId="12" xfId="0" applyNumberFormat="1" applyFont="1" applyBorder="1" applyAlignment="1">
      <alignment horizontal="center" vertical="center"/>
    </xf>
    <xf numFmtId="3" fontId="20" fillId="0" borderId="25" xfId="0" applyNumberFormat="1" applyFont="1" applyBorder="1" applyAlignment="1">
      <alignment horizontal="center" vertical="center"/>
    </xf>
    <xf numFmtId="3" fontId="20" fillId="0" borderId="33" xfId="0" applyNumberFormat="1" applyFont="1" applyBorder="1" applyAlignment="1">
      <alignment horizontal="center" vertical="center"/>
    </xf>
    <xf numFmtId="3" fontId="20" fillId="0" borderId="23" xfId="0" applyNumberFormat="1" applyFont="1" applyBorder="1" applyAlignment="1">
      <alignment horizontal="center" vertical="center"/>
    </xf>
    <xf numFmtId="0" fontId="29" fillId="0" borderId="35" xfId="0" applyFont="1" applyBorder="1" applyAlignment="1">
      <alignment vertical="center"/>
    </xf>
    <xf numFmtId="1" fontId="29" fillId="0" borderId="46" xfId="0" applyNumberFormat="1" applyFont="1" applyBorder="1" applyAlignment="1">
      <alignment horizontal="center" vertical="center"/>
    </xf>
    <xf numFmtId="1" fontId="29" fillId="0" borderId="58" xfId="0" applyNumberFormat="1" applyFont="1" applyBorder="1" applyAlignment="1">
      <alignment horizontal="center" vertical="center"/>
    </xf>
    <xf numFmtId="1" fontId="29" fillId="0" borderId="63" xfId="0" applyNumberFormat="1" applyFont="1" applyBorder="1" applyAlignment="1">
      <alignment horizontal="center" vertical="center"/>
    </xf>
    <xf numFmtId="1" fontId="29" fillId="0" borderId="29" xfId="0" applyNumberFormat="1" applyFont="1" applyBorder="1" applyAlignment="1">
      <alignment horizontal="center" vertical="center"/>
    </xf>
    <xf numFmtId="0" fontId="29" fillId="1" borderId="29" xfId="0" applyFont="1" applyFill="1" applyBorder="1" applyAlignment="1">
      <alignment vertical="center"/>
    </xf>
    <xf numFmtId="172" fontId="29" fillId="0" borderId="45" xfId="0" applyNumberFormat="1" applyFont="1" applyBorder="1" applyAlignment="1">
      <alignment vertical="center"/>
    </xf>
    <xf numFmtId="170" fontId="29" fillId="0" borderId="35" xfId="0" applyNumberFormat="1" applyFont="1" applyBorder="1" applyAlignment="1">
      <alignment vertical="center"/>
    </xf>
    <xf numFmtId="1" fontId="29" fillId="0" borderId="35" xfId="0" applyNumberFormat="1" applyFont="1" applyBorder="1" applyAlignment="1">
      <alignment vertical="center" wrapText="1"/>
    </xf>
    <xf numFmtId="176" fontId="29" fillId="0" borderId="46" xfId="1" applyNumberFormat="1" applyFont="1" applyBorder="1" applyAlignment="1">
      <alignment horizontal="center" vertical="center"/>
    </xf>
    <xf numFmtId="176" fontId="29" fillId="0" borderId="58" xfId="1" applyNumberFormat="1" applyFont="1" applyBorder="1" applyAlignment="1">
      <alignment horizontal="center" vertical="center"/>
    </xf>
    <xf numFmtId="176" fontId="29" fillId="0" borderId="63" xfId="1" applyNumberFormat="1" applyFont="1" applyBorder="1" applyAlignment="1">
      <alignment horizontal="center" vertical="center"/>
    </xf>
    <xf numFmtId="165" fontId="5" fillId="13" borderId="21" xfId="1" applyNumberFormat="1" applyFont="1" applyFill="1" applyBorder="1" applyAlignment="1">
      <alignment horizontal="center" vertical="center"/>
    </xf>
    <xf numFmtId="171" fontId="5" fillId="13" borderId="21" xfId="1" applyNumberFormat="1" applyFont="1" applyFill="1" applyBorder="1" applyAlignment="1">
      <alignment horizontal="center" vertical="center"/>
    </xf>
    <xf numFmtId="171" fontId="5" fillId="13" borderId="37" xfId="1" applyNumberFormat="1" applyFont="1" applyFill="1" applyBorder="1" applyAlignment="1">
      <alignment horizontal="center" vertical="center"/>
    </xf>
    <xf numFmtId="176" fontId="29" fillId="13" borderId="35" xfId="1" applyNumberFormat="1" applyFont="1" applyFill="1" applyBorder="1" applyAlignment="1">
      <alignment horizontal="center" vertical="center"/>
    </xf>
    <xf numFmtId="0" fontId="25" fillId="6" borderId="46" xfId="0" applyFont="1" applyFill="1" applyBorder="1" applyAlignment="1">
      <alignment horizontal="center" vertical="center"/>
    </xf>
    <xf numFmtId="0" fontId="25" fillId="6" borderId="58" xfId="0" applyFont="1" applyFill="1" applyBorder="1" applyAlignment="1">
      <alignment horizontal="center" vertical="center"/>
    </xf>
    <xf numFmtId="0" fontId="25" fillId="6" borderId="63" xfId="0" applyFont="1" applyFill="1" applyBorder="1" applyAlignment="1">
      <alignment horizontal="center" vertical="center"/>
    </xf>
    <xf numFmtId="0" fontId="25" fillId="6" borderId="44" xfId="0" applyFont="1" applyFill="1" applyBorder="1" applyAlignment="1">
      <alignment horizontal="center" vertical="center"/>
    </xf>
    <xf numFmtId="0" fontId="25" fillId="6" borderId="42" xfId="0" applyFont="1" applyFill="1" applyBorder="1" applyAlignment="1">
      <alignment horizontal="center" vertical="center" wrapText="1"/>
    </xf>
    <xf numFmtId="0" fontId="0" fillId="0" borderId="57" xfId="0" applyBorder="1" applyAlignment="1">
      <alignment horizontal="center" vertical="center"/>
    </xf>
    <xf numFmtId="170" fontId="0" fillId="0" borderId="6" xfId="0" applyNumberFormat="1" applyBorder="1" applyAlignment="1">
      <alignment vertical="center"/>
    </xf>
    <xf numFmtId="0" fontId="0" fillId="0" borderId="11" xfId="0" applyBorder="1" applyAlignment="1">
      <alignment horizontal="center" vertical="center"/>
    </xf>
    <xf numFmtId="0" fontId="0" fillId="0" borderId="22" xfId="0" applyBorder="1" applyAlignment="1">
      <alignment horizontal="center" vertical="center"/>
    </xf>
    <xf numFmtId="0" fontId="25" fillId="0" borderId="22" xfId="0" applyFont="1" applyBorder="1" applyAlignment="1">
      <alignment horizontal="center" vertical="center"/>
    </xf>
    <xf numFmtId="0" fontId="0" fillId="1" borderId="36" xfId="0" applyFill="1" applyBorder="1" applyAlignment="1">
      <alignment vertical="center"/>
    </xf>
    <xf numFmtId="0" fontId="0" fillId="1" borderId="9" xfId="0" applyFill="1" applyBorder="1" applyAlignment="1">
      <alignment vertical="center"/>
    </xf>
    <xf numFmtId="0" fontId="0" fillId="1" borderId="59" xfId="0" applyFill="1" applyBorder="1" applyAlignment="1">
      <alignment vertical="center"/>
    </xf>
    <xf numFmtId="0" fontId="25"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10" fillId="0" borderId="34" xfId="0" applyFont="1" applyBorder="1" applyAlignment="1">
      <alignment horizontal="left" vertical="center" wrapText="1"/>
    </xf>
    <xf numFmtId="175" fontId="23" fillId="11" borderId="21" xfId="0" applyNumberFormat="1" applyFont="1" applyFill="1" applyBorder="1" applyAlignment="1">
      <alignment horizontal="center" vertical="center" wrapText="1"/>
    </xf>
    <xf numFmtId="0" fontId="10" fillId="0" borderId="35" xfId="0" applyFont="1" applyBorder="1" applyAlignment="1">
      <alignment horizontal="left" vertical="center" wrapText="1"/>
    </xf>
    <xf numFmtId="175" fontId="23" fillId="11" borderId="37" xfId="0" applyNumberFormat="1" applyFont="1" applyFill="1" applyBorder="1" applyAlignment="1">
      <alignment horizontal="center" vertical="center" wrapText="1"/>
    </xf>
    <xf numFmtId="0" fontId="10" fillId="0" borderId="0" xfId="0" applyFont="1" applyAlignment="1">
      <alignment horizontal="center" vertical="center"/>
    </xf>
    <xf numFmtId="0" fontId="25" fillId="6" borderId="42" xfId="0" applyFont="1" applyFill="1" applyBorder="1" applyAlignment="1">
      <alignment horizontal="center" vertical="center"/>
    </xf>
    <xf numFmtId="170" fontId="0" fillId="0" borderId="50" xfId="0" applyNumberFormat="1" applyBorder="1" applyAlignment="1">
      <alignment vertical="center"/>
    </xf>
    <xf numFmtId="1" fontId="0" fillId="0" borderId="0" xfId="0" applyNumberFormat="1" applyAlignment="1">
      <alignment horizontal="left" vertical="center"/>
    </xf>
    <xf numFmtId="177" fontId="13" fillId="11" borderId="50" xfId="0" applyNumberFormat="1" applyFont="1" applyFill="1" applyBorder="1" applyAlignment="1">
      <alignment horizontal="center" vertical="center"/>
    </xf>
    <xf numFmtId="177" fontId="13" fillId="11" borderId="34" xfId="0" applyNumberFormat="1" applyFont="1" applyFill="1" applyBorder="1" applyAlignment="1">
      <alignment horizontal="center" vertical="center"/>
    </xf>
    <xf numFmtId="177" fontId="13" fillId="11" borderId="35" xfId="0" applyNumberFormat="1" applyFont="1" applyFill="1" applyBorder="1" applyAlignment="1">
      <alignment horizontal="center" vertical="center"/>
    </xf>
    <xf numFmtId="0" fontId="25" fillId="12" borderId="69" xfId="0" applyFont="1" applyFill="1" applyBorder="1" applyAlignment="1">
      <alignment horizontal="left" vertical="center" wrapText="1"/>
    </xf>
    <xf numFmtId="1" fontId="0" fillId="0" borderId="0" xfId="0" applyNumberFormat="1" applyAlignment="1">
      <alignment horizontal="center" vertical="center" wrapText="1"/>
    </xf>
    <xf numFmtId="178" fontId="0" fillId="0" borderId="0" xfId="0" applyNumberFormat="1" applyAlignment="1">
      <alignment horizontal="center" vertical="center"/>
    </xf>
    <xf numFmtId="178" fontId="25" fillId="12" borderId="69" xfId="0" applyNumberFormat="1" applyFont="1" applyFill="1" applyBorder="1" applyAlignment="1">
      <alignment horizontal="center" vertical="center" wrapText="1"/>
    </xf>
    <xf numFmtId="172" fontId="0" fillId="0" borderId="0" xfId="0" applyNumberFormat="1" applyAlignment="1">
      <alignment horizontal="center"/>
    </xf>
    <xf numFmtId="172" fontId="0" fillId="0" borderId="0" xfId="1" applyNumberFormat="1" applyFont="1" applyAlignment="1">
      <alignment horizontal="center"/>
    </xf>
    <xf numFmtId="172" fontId="30" fillId="0" borderId="0" xfId="1" applyNumberFormat="1" applyFont="1" applyAlignment="1">
      <alignment horizontal="center"/>
    </xf>
    <xf numFmtId="0" fontId="6" fillId="0" borderId="6" xfId="0" applyFont="1" applyBorder="1" applyAlignment="1">
      <alignment vertical="center" wrapText="1"/>
    </xf>
    <xf numFmtId="0" fontId="2" fillId="0" borderId="6" xfId="0" applyFont="1" applyBorder="1" applyAlignment="1">
      <alignment vertical="center" wrapText="1"/>
    </xf>
    <xf numFmtId="0" fontId="6" fillId="0" borderId="5" xfId="0" applyFont="1" applyBorder="1" applyAlignment="1">
      <alignment vertical="center" wrapText="1"/>
    </xf>
    <xf numFmtId="0" fontId="0" fillId="0" borderId="13" xfId="0" applyBorder="1" applyAlignment="1">
      <alignment vertical="center" wrapText="1"/>
    </xf>
    <xf numFmtId="0" fontId="7" fillId="4" borderId="26"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6" fillId="0" borderId="0" xfId="0" applyFont="1" applyAlignment="1">
      <alignment horizontal="left" vertical="center" wrapText="1"/>
    </xf>
    <xf numFmtId="0" fontId="2" fillId="0" borderId="28" xfId="0" applyFont="1" applyBorder="1" applyAlignment="1">
      <alignment vertical="center" wrapText="1"/>
    </xf>
    <xf numFmtId="0" fontId="18" fillId="0" borderId="5" xfId="0" applyFont="1" applyBorder="1" applyAlignment="1">
      <alignment vertical="center" wrapText="1"/>
    </xf>
    <xf numFmtId="0" fontId="19" fillId="0" borderId="5" xfId="0" applyFont="1" applyBorder="1" applyAlignment="1">
      <alignment vertical="center" wrapText="1"/>
    </xf>
    <xf numFmtId="0" fontId="19" fillId="0" borderId="13" xfId="0" applyFont="1" applyBorder="1" applyAlignment="1">
      <alignment vertical="center" wrapText="1"/>
    </xf>
    <xf numFmtId="0" fontId="17" fillId="4" borderId="5" xfId="0" applyFont="1" applyFill="1" applyBorder="1" applyAlignment="1">
      <alignment vertical="center" wrapText="1"/>
    </xf>
    <xf numFmtId="0" fontId="17" fillId="4" borderId="13" xfId="0" applyFont="1" applyFill="1"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center" wrapText="1"/>
    </xf>
    <xf numFmtId="0" fontId="1" fillId="2" borderId="47"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 fillId="4" borderId="4" xfId="0" applyFont="1" applyFill="1" applyBorder="1" applyAlignment="1">
      <alignment vertical="center" wrapText="1"/>
    </xf>
    <xf numFmtId="0" fontId="3" fillId="0" borderId="4" xfId="0" applyFont="1" applyBorder="1" applyAlignment="1">
      <alignment vertical="center" wrapText="1"/>
    </xf>
    <xf numFmtId="0" fontId="3" fillId="4" borderId="53" xfId="0" applyFont="1" applyFill="1" applyBorder="1" applyAlignment="1">
      <alignment vertical="center" wrapText="1"/>
    </xf>
    <xf numFmtId="0" fontId="0" fillId="0" borderId="52" xfId="0" applyBorder="1" applyAlignment="1">
      <alignment vertical="center" wrapText="1"/>
    </xf>
    <xf numFmtId="0" fontId="3" fillId="0" borderId="24" xfId="0" applyFont="1" applyBorder="1" applyAlignment="1">
      <alignment vertical="center" wrapText="1"/>
    </xf>
    <xf numFmtId="0" fontId="0" fillId="0" borderId="29" xfId="0" applyBorder="1" applyAlignment="1">
      <alignment vertical="center" wrapText="1"/>
    </xf>
    <xf numFmtId="170" fontId="8" fillId="0" borderId="47" xfId="0" applyNumberFormat="1" applyFont="1" applyBorder="1" applyAlignment="1">
      <alignment horizontal="center" vertical="center"/>
    </xf>
    <xf numFmtId="170" fontId="8" fillId="0" borderId="62" xfId="0" applyNumberFormat="1" applyFont="1" applyBorder="1" applyAlignment="1">
      <alignment horizontal="center" vertical="center"/>
    </xf>
    <xf numFmtId="0" fontId="26" fillId="0" borderId="30" xfId="0" applyFont="1" applyBorder="1" applyAlignment="1">
      <alignment vertical="top" wrapText="1"/>
    </xf>
    <xf numFmtId="0" fontId="26" fillId="0" borderId="18" xfId="0" applyFont="1" applyBorder="1" applyAlignment="1">
      <alignment vertical="top" wrapText="1"/>
    </xf>
    <xf numFmtId="0" fontId="26" fillId="0" borderId="31" xfId="0" applyFont="1" applyBorder="1" applyAlignment="1">
      <alignment vertical="top" wrapText="1"/>
    </xf>
    <xf numFmtId="0" fontId="26" fillId="0" borderId="15" xfId="0" applyFont="1" applyBorder="1" applyAlignment="1">
      <alignment vertical="top" wrapText="1"/>
    </xf>
    <xf numFmtId="0" fontId="26" fillId="0" borderId="0" xfId="0" applyFont="1" applyAlignment="1">
      <alignment vertical="top" wrapText="1"/>
    </xf>
    <xf numFmtId="0" fontId="26" fillId="0" borderId="19" xfId="0" applyFont="1" applyBorder="1" applyAlignment="1">
      <alignment vertical="top" wrapText="1"/>
    </xf>
    <xf numFmtId="0" fontId="26" fillId="0" borderId="32" xfId="0" applyFont="1" applyBorder="1" applyAlignment="1">
      <alignment vertical="top" wrapText="1"/>
    </xf>
    <xf numFmtId="0" fontId="26" fillId="0" borderId="6" xfId="0" applyFont="1" applyBorder="1" applyAlignment="1">
      <alignment vertical="top" wrapText="1"/>
    </xf>
    <xf numFmtId="0" fontId="26" fillId="0" borderId="20" xfId="0" applyFont="1" applyBorder="1" applyAlignment="1">
      <alignment vertical="top" wrapText="1"/>
    </xf>
    <xf numFmtId="0" fontId="13" fillId="0" borderId="6" xfId="0" applyFont="1" applyBorder="1" applyAlignment="1">
      <alignment horizontal="left" vertical="center" wrapText="1"/>
    </xf>
    <xf numFmtId="0" fontId="11" fillId="10" borderId="47" xfId="0" applyFont="1" applyFill="1" applyBorder="1" applyAlignment="1">
      <alignment horizontal="center" vertical="center"/>
    </xf>
    <xf numFmtId="0" fontId="11" fillId="10" borderId="44" xfId="0" applyFont="1" applyFill="1" applyBorder="1" applyAlignment="1">
      <alignment horizontal="center" vertical="center"/>
    </xf>
    <xf numFmtId="0" fontId="11" fillId="10" borderId="62" xfId="0" applyFont="1" applyFill="1" applyBorder="1" applyAlignment="1">
      <alignment horizontal="center" vertical="center"/>
    </xf>
    <xf numFmtId="0" fontId="2" fillId="0" borderId="4" xfId="0" applyFont="1" applyBorder="1" applyAlignment="1">
      <alignment vertical="center" wrapText="1"/>
    </xf>
    <xf numFmtId="0" fontId="0" fillId="0" borderId="2" xfId="0" applyBorder="1" applyAlignment="1">
      <alignment vertical="center" wrapText="1"/>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49" fontId="2" fillId="0" borderId="30" xfId="0" applyNumberFormat="1" applyFont="1" applyBorder="1" applyAlignment="1">
      <alignment horizontal="left" vertical="center" wrapText="1"/>
    </xf>
    <xf numFmtId="49" fontId="2" fillId="0" borderId="18" xfId="0" applyNumberFormat="1" applyFont="1" applyBorder="1" applyAlignment="1">
      <alignment horizontal="left" vertical="center" wrapText="1"/>
    </xf>
    <xf numFmtId="49" fontId="2" fillId="0" borderId="31" xfId="0" applyNumberFormat="1" applyFont="1" applyBorder="1" applyAlignment="1">
      <alignment horizontal="left" vertical="center" wrapText="1"/>
    </xf>
    <xf numFmtId="49" fontId="2" fillId="0" borderId="15"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19" xfId="0" applyNumberFormat="1" applyFont="1" applyBorder="1" applyAlignment="1">
      <alignment horizontal="left" vertical="center" wrapText="1"/>
    </xf>
    <xf numFmtId="0" fontId="2" fillId="0" borderId="32" xfId="0" applyFont="1" applyBorder="1" applyAlignment="1">
      <alignment vertical="center" wrapText="1"/>
    </xf>
    <xf numFmtId="0" fontId="0" fillId="0" borderId="6" xfId="0" applyBorder="1" applyAlignment="1">
      <alignment vertical="center" wrapText="1"/>
    </xf>
    <xf numFmtId="0" fontId="0" fillId="0" borderId="20" xfId="0" applyBorder="1" applyAlignment="1">
      <alignment vertical="center" wrapText="1"/>
    </xf>
    <xf numFmtId="0" fontId="10" fillId="0" borderId="56" xfId="0" applyFont="1" applyBorder="1" applyAlignment="1">
      <alignment vertical="center" wrapText="1"/>
    </xf>
    <xf numFmtId="0" fontId="0" fillId="0" borderId="45" xfId="0" applyBorder="1" applyAlignment="1">
      <alignment vertical="center" wrapText="1"/>
    </xf>
    <xf numFmtId="0" fontId="23" fillId="6" borderId="14" xfId="0" applyFont="1" applyFill="1" applyBorder="1" applyAlignment="1">
      <alignment vertical="center" wrapText="1"/>
    </xf>
    <xf numFmtId="0" fontId="0" fillId="0" borderId="14" xfId="0" applyBorder="1" applyAlignment="1">
      <alignment vertical="center" wrapText="1"/>
    </xf>
    <xf numFmtId="0" fontId="0" fillId="0" borderId="27" xfId="0" applyBorder="1" applyAlignment="1">
      <alignment vertical="center" wrapText="1"/>
    </xf>
    <xf numFmtId="0" fontId="10" fillId="0" borderId="55" xfId="0" applyFont="1" applyBorder="1" applyAlignment="1">
      <alignment vertical="center" wrapText="1"/>
    </xf>
    <xf numFmtId="0" fontId="13" fillId="0" borderId="6" xfId="0" applyFont="1" applyBorder="1" applyAlignment="1">
      <alignment vertical="center" wrapText="1"/>
    </xf>
    <xf numFmtId="49" fontId="2" fillId="0" borderId="32"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0" fontId="13" fillId="0" borderId="1" xfId="0" applyFont="1" applyBorder="1" applyAlignment="1">
      <alignment horizontal="center" vertical="center"/>
    </xf>
    <xf numFmtId="49" fontId="2" fillId="0" borderId="18" xfId="0" applyNumberFormat="1" applyFont="1" applyBorder="1" applyAlignment="1">
      <alignment vertical="center" wrapText="1"/>
    </xf>
    <xf numFmtId="0" fontId="0" fillId="0" borderId="18" xfId="0" applyBorder="1" applyAlignment="1">
      <alignment vertical="center" wrapText="1"/>
    </xf>
    <xf numFmtId="0" fontId="0" fillId="0" borderId="31" xfId="0" applyBorder="1" applyAlignment="1">
      <alignment vertical="center" wrapText="1"/>
    </xf>
    <xf numFmtId="0" fontId="0" fillId="0" borderId="0" xfId="0" applyAlignment="1">
      <alignment vertical="center" wrapText="1"/>
    </xf>
    <xf numFmtId="0" fontId="0" fillId="0" borderId="19" xfId="0" applyBorder="1" applyAlignment="1">
      <alignment vertical="center" wrapText="1"/>
    </xf>
    <xf numFmtId="0" fontId="10" fillId="0" borderId="30" xfId="0" applyFont="1" applyBorder="1" applyAlignment="1">
      <alignment vertical="center" wrapText="1"/>
    </xf>
    <xf numFmtId="0" fontId="0" fillId="0" borderId="15" xfId="0" applyBorder="1" applyAlignment="1">
      <alignment vertical="center" wrapText="1"/>
    </xf>
    <xf numFmtId="0" fontId="0" fillId="0" borderId="32" xfId="0" applyBorder="1" applyAlignment="1">
      <alignment vertical="center" wrapText="1"/>
    </xf>
  </cellXfs>
  <cellStyles count="2">
    <cellStyle name="Normal" xfId="0" builtinId="0"/>
    <cellStyle name="Porcentaje" xfId="1" builtinId="5"/>
  </cellStyles>
  <dxfs count="151">
    <dxf>
      <alignment horizontal="center"/>
    </dxf>
    <dxf>
      <alignment horizontal="center"/>
    </dxf>
    <dxf>
      <numFmt numFmtId="165" formatCode="0.0%"/>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horizontal="general" wrapText="1"/>
    </dxf>
    <dxf>
      <alignment horizontal="general" wrapText="1"/>
    </dxf>
    <dxf>
      <numFmt numFmtId="14" formatCode="0.00%"/>
    </dxf>
    <dxf>
      <alignment vertical="center"/>
    </dxf>
    <dxf>
      <numFmt numFmtId="1" formatCode="0"/>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horizontal="center"/>
    </dxf>
    <dxf>
      <alignment horizontal="center"/>
    </dxf>
    <dxf>
      <alignment horizontal="left"/>
    </dxf>
    <dxf>
      <alignment wrapText="1"/>
    </dxf>
    <dxf>
      <numFmt numFmtId="165" formatCode="0.0%"/>
    </dxf>
    <dxf>
      <numFmt numFmtId="165" formatCode="0.0%"/>
    </dxf>
    <dxf>
      <numFmt numFmtId="165" formatCode="0.0%"/>
    </dxf>
    <dxf>
      <numFmt numFmtId="165" formatCode="0.0%"/>
    </dxf>
    <dxf>
      <numFmt numFmtId="165" formatCode="0.0%"/>
    </dxf>
    <dxf>
      <numFmt numFmtId="165" formatCode="0.0%"/>
    </dxf>
    <dxf>
      <numFmt numFmtId="165" formatCode="0.0%"/>
    </dxf>
    <dxf>
      <numFmt numFmtId="165" formatCode="0.0%"/>
    </dxf>
    <dxf>
      <numFmt numFmtId="1" formatCode="0"/>
    </dxf>
    <dxf>
      <numFmt numFmtId="165" formatCode="0.0%"/>
    </dxf>
    <dxf>
      <alignment horizontal="center"/>
    </dxf>
    <dxf>
      <alignment horizontal="center"/>
    </dxf>
    <dxf>
      <numFmt numFmtId="165" formatCode="0.0%"/>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horizontal="general" wrapText="1"/>
    </dxf>
    <dxf>
      <alignment horizontal="general" wrapText="1"/>
    </dxf>
    <dxf>
      <numFmt numFmtId="14" formatCode="0.00%"/>
    </dxf>
    <dxf>
      <alignment vertical="center"/>
    </dxf>
    <dxf>
      <alignment vertical="center"/>
    </dxf>
    <dxf>
      <numFmt numFmtId="1" formatCode="0"/>
    </dxf>
    <dxf>
      <alignment wrapText="1"/>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horizontal="general" wrapText="1"/>
    </dxf>
    <dxf>
      <alignment horizontal="left"/>
    </dxf>
    <dxf>
      <alignment wrapText="1"/>
    </dxf>
    <dxf>
      <numFmt numFmtId="165" formatCode="0.0%"/>
    </dxf>
    <dxf>
      <numFmt numFmtId="165" formatCode="0.0%"/>
    </dxf>
    <dxf>
      <numFmt numFmtId="165" formatCode="0.0%"/>
    </dxf>
    <dxf>
      <numFmt numFmtId="165" formatCode="0.0%"/>
    </dxf>
    <dxf>
      <numFmt numFmtId="165" formatCode="0.0%"/>
    </dxf>
    <dxf>
      <numFmt numFmtId="165" formatCode="0.0%"/>
    </dxf>
    <dxf>
      <numFmt numFmtId="165" formatCode="0.0%"/>
    </dxf>
    <dxf>
      <numFmt numFmtId="165" formatCode="0.0%"/>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FF79AF"/>
      <color rgb="FFECF0F8"/>
      <color rgb="FFFF0066"/>
      <color rgb="FF9900FF"/>
      <color rgb="FF6600FF"/>
      <color rgb="FFFF00FF"/>
      <color rgb="FFF7F7F7"/>
      <color rgb="FF0099FF"/>
      <color rgb="FF0066FF"/>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pivotCacheDefinition" Target="pivotCache/pivotCacheDefinition2.xml"/><Relationship Id="rId68"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pivotCacheDefinition" Target="pivotCache/pivotCacheDefinition3.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4.xml"/><Relationship Id="rId1" Type="http://schemas.microsoft.com/office/2011/relationships/chartStyle" Target="style4.xml"/></Relationships>
</file>

<file path=xl/charts/_rels/chart3.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4.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8.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9.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0.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1.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2.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3.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4.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5.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6.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7.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18.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19.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No. Colaboradores por</a:t>
            </a:r>
            <a:r>
              <a:rPr lang="en-US" b="1" baseline="0">
                <a:solidFill>
                  <a:sysClr val="windowText" lastClr="000000"/>
                </a:solidFill>
              </a:rPr>
              <a:t> Areas Organizacionales</a:t>
            </a:r>
            <a:endParaRPr lang="en-US" b="1">
              <a:solidFill>
                <a:sysClr val="windowText" lastClr="000000"/>
              </a:solidFill>
            </a:endParaRPr>
          </a:p>
        </c:rich>
      </c:tx>
      <c:layout>
        <c:manualLayout>
          <c:xMode val="edge"/>
          <c:yMode val="edge"/>
          <c:x val="0.12037510936132984"/>
          <c:y val="1.3888888888888888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0.22256452318460193"/>
          <c:y val="0.18962671332750072"/>
          <c:w val="0.45047572178477691"/>
          <c:h val="0.75079286964129488"/>
        </c:manualLayout>
      </c:layout>
      <c:pieChart>
        <c:varyColors val="1"/>
        <c:ser>
          <c:idx val="0"/>
          <c:order val="0"/>
          <c:tx>
            <c:strRef>
              <c:f>Datos_Encuestados!$F$5</c:f>
              <c:strCache>
                <c:ptCount val="1"/>
                <c:pt idx="0">
                  <c:v>No. Colaboradores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816-45C8-9BE8-9981E9CA56C6}"/>
              </c:ext>
            </c:extLst>
          </c:dPt>
          <c:dPt>
            <c:idx val="1"/>
            <c:bubble3D val="0"/>
            <c:spPr>
              <a:solidFill>
                <a:srgbClr val="C00000"/>
              </a:solidFill>
              <a:ln w="19050">
                <a:solidFill>
                  <a:schemeClr val="lt1"/>
                </a:solidFill>
              </a:ln>
              <a:effectLst/>
            </c:spPr>
            <c:extLst>
              <c:ext xmlns:c16="http://schemas.microsoft.com/office/drawing/2014/chart" uri="{C3380CC4-5D6E-409C-BE32-E72D297353CC}">
                <c16:uniqueId val="{00000003-EAEC-4000-AC6C-A65F9D937D0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816-45C8-9BE8-9981E9CA56C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816-45C8-9BE8-9981E9CA56C6}"/>
              </c:ext>
            </c:extLst>
          </c:dPt>
          <c:dPt>
            <c:idx val="4"/>
            <c:bubble3D val="0"/>
            <c:spPr>
              <a:solidFill>
                <a:srgbClr val="9900FF"/>
              </a:solidFill>
              <a:ln w="19050">
                <a:solidFill>
                  <a:schemeClr val="lt1"/>
                </a:solidFill>
              </a:ln>
              <a:effectLst/>
            </c:spPr>
            <c:extLst>
              <c:ext xmlns:c16="http://schemas.microsoft.com/office/drawing/2014/chart" uri="{C3380CC4-5D6E-409C-BE32-E72D297353CC}">
                <c16:uniqueId val="{00000002-EAEC-4000-AC6C-A65F9D937D0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1-EAEC-4000-AC6C-A65F9D937D09}"/>
              </c:ext>
            </c:extLst>
          </c:dPt>
          <c:dLbls>
            <c:dLbl>
              <c:idx val="4"/>
              <c:layout>
                <c:manualLayout>
                  <c:x val="-0.10516972878390203"/>
                  <c:y val="0.1856707494896471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2-EAEC-4000-AC6C-A65F9D937D09}"/>
                </c:ext>
              </c:extLst>
            </c:dLbl>
            <c:dLbl>
              <c:idx val="5"/>
              <c:layout>
                <c:manualLayout>
                  <c:x val="-0.13074496937882768"/>
                  <c:y val="6.42727471566054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EAEC-4000-AC6C-A65F9D937D0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CO"/>
              </a:p>
            </c:txP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Datos_Encuestados!$E$6:$E$11</c:f>
              <c:strCache>
                <c:ptCount val="6"/>
                <c:pt idx="0">
                  <c:v>Administración</c:v>
                </c:pt>
                <c:pt idx="1">
                  <c:v>Comercial</c:v>
                </c:pt>
                <c:pt idx="2">
                  <c:v>Ejecución</c:v>
                </c:pt>
                <c:pt idx="3">
                  <c:v>Ingeniería</c:v>
                </c:pt>
                <c:pt idx="4">
                  <c:v>Lógistica</c:v>
                </c:pt>
                <c:pt idx="5">
                  <c:v>SIG y/o HSE</c:v>
                </c:pt>
              </c:strCache>
            </c:strRef>
          </c:cat>
          <c:val>
            <c:numRef>
              <c:f>Datos_Encuestados!$F$6:$F$11</c:f>
              <c:numCache>
                <c:formatCode>General</c:formatCode>
                <c:ptCount val="6"/>
                <c:pt idx="0">
                  <c:v>7</c:v>
                </c:pt>
                <c:pt idx="1">
                  <c:v>15</c:v>
                </c:pt>
                <c:pt idx="2">
                  <c:v>7</c:v>
                </c:pt>
                <c:pt idx="3">
                  <c:v>17</c:v>
                </c:pt>
                <c:pt idx="4">
                  <c:v>2</c:v>
                </c:pt>
                <c:pt idx="5">
                  <c:v>5</c:v>
                </c:pt>
              </c:numCache>
            </c:numRef>
          </c:val>
          <c:extLst>
            <c:ext xmlns:c16="http://schemas.microsoft.com/office/drawing/2014/chart" uri="{C3380CC4-5D6E-409C-BE32-E72D297353CC}">
              <c16:uniqueId val="{00000000-EAEC-4000-AC6C-A65F9D937D09}"/>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9560476815398065"/>
          <c:y val="0.29239792942548848"/>
          <c:w val="0.28772856517935258"/>
          <c:h val="0.53599081364829393"/>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No. Colaboradores por</a:t>
            </a:r>
            <a:r>
              <a:rPr lang="en-US" b="1" baseline="0">
                <a:solidFill>
                  <a:sysClr val="windowText" lastClr="000000"/>
                </a:solidFill>
              </a:rPr>
              <a:t> Nivel de Formación</a:t>
            </a:r>
            <a:endParaRPr lang="en-U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0.15890274833434281"/>
          <c:y val="0.22588863090831596"/>
          <c:w val="0.51958637757419746"/>
          <c:h val="0.61580607712497482"/>
        </c:manualLayout>
      </c:layout>
      <c:pieChart>
        <c:varyColors val="1"/>
        <c:ser>
          <c:idx val="0"/>
          <c:order val="0"/>
          <c:tx>
            <c:strRef>
              <c:f>Datos_Encuestados!$F$18</c:f>
              <c:strCache>
                <c:ptCount val="1"/>
                <c:pt idx="0">
                  <c:v>No. Colaboradores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3D6-4AD1-B48D-7DF530E1274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3D6-4AD1-B48D-7DF530E1274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D6-4AD1-B48D-7DF530E1274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D6-4AD1-B48D-7DF530E12743}"/>
              </c:ext>
            </c:extLst>
          </c:dPt>
          <c:dLbls>
            <c:dLbl>
              <c:idx val="3"/>
              <c:layout>
                <c:manualLayout>
                  <c:x val="-0.11356649168853893"/>
                  <c:y val="-2.0731262758821815E-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F3D6-4AD1-B48D-7DF530E1274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CO"/>
              </a:p>
            </c:txP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Datos_Encuestados!$E$19:$E$22</c:f>
              <c:strCache>
                <c:ptCount val="4"/>
                <c:pt idx="0">
                  <c:v>Ingeniería y Afines</c:v>
                </c:pt>
                <c:pt idx="1">
                  <c:v>Técnica y/o Tecnológica</c:v>
                </c:pt>
                <c:pt idx="2">
                  <c:v>Economía, Administración y afines</c:v>
                </c:pt>
                <c:pt idx="3">
                  <c:v>Otras</c:v>
                </c:pt>
              </c:strCache>
            </c:strRef>
          </c:cat>
          <c:val>
            <c:numRef>
              <c:f>Datos_Encuestados!$F$19:$F$22</c:f>
              <c:numCache>
                <c:formatCode>General</c:formatCode>
                <c:ptCount val="4"/>
                <c:pt idx="0">
                  <c:v>29</c:v>
                </c:pt>
                <c:pt idx="1">
                  <c:v>15</c:v>
                </c:pt>
                <c:pt idx="2">
                  <c:v>7</c:v>
                </c:pt>
                <c:pt idx="3">
                  <c:v>2</c:v>
                </c:pt>
              </c:numCache>
            </c:numRef>
          </c:val>
          <c:extLst>
            <c:ext xmlns:c16="http://schemas.microsoft.com/office/drawing/2014/chart" uri="{C3380CC4-5D6E-409C-BE32-E72D297353CC}">
              <c16:uniqueId val="{0000000C-F3D6-4AD1-B48D-7DF530E12743}"/>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9560476815398065"/>
          <c:y val="0.15871374269005847"/>
          <c:w val="0.28772856517935258"/>
          <c:h val="0.80707280701754369"/>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Graficas_Nivel_1!$C$40</c:f>
          <c:strCache>
            <c:ptCount val="1"/>
            <c:pt idx="0">
              <c:v>Administración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164F-4A46-961A-ED9F4274C755}"/>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7.7275132275132219E-2"/>
                  <c:y val="-9.40740740740740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06A-43B7-BE0F-5DE3528F2211}"/>
                </c:ext>
              </c:extLst>
            </c:dLbl>
            <c:dLbl>
              <c:idx val="1"/>
              <c:layout>
                <c:manualLayout>
                  <c:x val="6.3835978835978829E-2"/>
                  <c:y val="2.35185185185184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06A-43B7-BE0F-5DE3528F2211}"/>
                </c:ext>
              </c:extLst>
            </c:dLbl>
            <c:dLbl>
              <c:idx val="3"/>
              <c:layout>
                <c:manualLayout>
                  <c:x val="7.727513227513215E-2"/>
                  <c:y val="-1.724671434473108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06A-43B7-BE0F-5DE3528F2211}"/>
                </c:ext>
              </c:extLst>
            </c:dLbl>
            <c:dLbl>
              <c:idx val="4"/>
              <c:layout>
                <c:manualLayout>
                  <c:x val="5.0396825396825336E-2"/>
                  <c:y val="-1.4111111111111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06A-43B7-BE0F-5DE3528F2211}"/>
                </c:ext>
              </c:extLst>
            </c:dLbl>
            <c:dLbl>
              <c:idx val="5"/>
              <c:layout>
                <c:manualLayout>
                  <c:x val="2.0158730158730157E-2"/>
                  <c:y val="1.4111111111111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06A-43B7-BE0F-5DE3528F2211}"/>
                </c:ext>
              </c:extLst>
            </c:dLbl>
            <c:dLbl>
              <c:idx val="6"/>
              <c:layout>
                <c:manualLayout>
                  <c:x val="-6.7195767195767199E-3"/>
                  <c:y val="5.1740740740740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06A-43B7-BE0F-5DE3528F2211}"/>
                </c:ext>
              </c:extLst>
            </c:dLbl>
            <c:dLbl>
              <c:idx val="7"/>
              <c:layout>
                <c:manualLayout>
                  <c:x val="-6.0476190476190538E-2"/>
                  <c:y val="5.6444444444444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06A-43B7-BE0F-5DE3528F221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Graficas_Nivel_1!$C$41:$C$48</c:f>
              <c:numCache>
                <c:formatCode>0.0%</c:formatCode>
                <c:ptCount val="8"/>
                <c:pt idx="0">
                  <c:v>0.45714285714285718</c:v>
                </c:pt>
                <c:pt idx="1">
                  <c:v>0.5714285714285714</c:v>
                </c:pt>
                <c:pt idx="2">
                  <c:v>0.79999999999999993</c:v>
                </c:pt>
                <c:pt idx="3">
                  <c:v>0.46938775510204078</c:v>
                </c:pt>
                <c:pt idx="4">
                  <c:v>0.67346938775510201</c:v>
                </c:pt>
                <c:pt idx="5">
                  <c:v>0.63265306122448972</c:v>
                </c:pt>
                <c:pt idx="6">
                  <c:v>0.7142857142857143</c:v>
                </c:pt>
                <c:pt idx="7">
                  <c:v>0.48571428571428571</c:v>
                </c:pt>
              </c:numCache>
            </c:numRef>
          </c:val>
          <c:extLst>
            <c:ext xmlns:c16="http://schemas.microsoft.com/office/drawing/2014/chart" uri="{C3380CC4-5D6E-409C-BE32-E72D297353CC}">
              <c16:uniqueId val="{00000001-164F-4A46-961A-ED9F4274C755}"/>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327326388888888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Graficas_Nivel_1!$D$40</c:f>
          <c:strCache>
            <c:ptCount val="1"/>
            <c:pt idx="0">
              <c:v>Comercial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57F6-4F67-A9BE-7EBE543DF6DF}"/>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4.031746031746025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8D-41C2-B347-20FAE6826395}"/>
                </c:ext>
              </c:extLst>
            </c:dLbl>
            <c:dLbl>
              <c:idx val="1"/>
              <c:layout>
                <c:manualLayout>
                  <c:x val="2.687830687830688E-2"/>
                  <c:y val="1.4111111111111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78D-41C2-B347-20FAE6826395}"/>
                </c:ext>
              </c:extLst>
            </c:dLbl>
            <c:dLbl>
              <c:idx val="2"/>
              <c:layout>
                <c:manualLayout>
                  <c:x val="2.3518518518518518E-2"/>
                  <c:y val="-4.7037037037037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78D-41C2-B347-20FAE6826395}"/>
                </c:ext>
              </c:extLst>
            </c:dLbl>
            <c:dLbl>
              <c:idx val="3"/>
              <c:layout>
                <c:manualLayout>
                  <c:x val="8.7354497354497351E-2"/>
                  <c:y val="-4.70370370370387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78D-41C2-B347-20FAE6826395}"/>
                </c:ext>
              </c:extLst>
            </c:dLbl>
            <c:dLbl>
              <c:idx val="4"/>
              <c:layout>
                <c:manualLayout>
                  <c:x val="5.039682539682533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78D-41C2-B347-20FAE6826395}"/>
                </c:ext>
              </c:extLst>
            </c:dLbl>
            <c:dLbl>
              <c:idx val="5"/>
              <c:layout>
                <c:manualLayout>
                  <c:x val="2.3518518518518518E-2"/>
                  <c:y val="2.35185185185185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78D-41C2-B347-20FAE6826395}"/>
                </c:ext>
              </c:extLst>
            </c:dLbl>
            <c:dLbl>
              <c:idx val="6"/>
              <c:layout>
                <c:manualLayout>
                  <c:x val="-3.0797704187019792E-17"/>
                  <c:y val="5.6444444444444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78D-41C2-B347-20FAE6826395}"/>
                </c:ext>
              </c:extLst>
            </c:dLbl>
            <c:dLbl>
              <c:idx val="7"/>
              <c:layout>
                <c:manualLayout>
                  <c:x val="-5.3756613756613759E-2"/>
                  <c:y val="3.76296296296296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8D-41C2-B347-20FAE682639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Graficas_Nivel_1!$D$41:$D$48</c:f>
              <c:numCache>
                <c:formatCode>0.0%</c:formatCode>
                <c:ptCount val="8"/>
                <c:pt idx="0">
                  <c:v>0.5333333333333331</c:v>
                </c:pt>
                <c:pt idx="1">
                  <c:v>0.57777777777777772</c:v>
                </c:pt>
                <c:pt idx="2">
                  <c:v>0.8</c:v>
                </c:pt>
                <c:pt idx="3">
                  <c:v>0.48571428571428565</c:v>
                </c:pt>
                <c:pt idx="4">
                  <c:v>0.62857142857142845</c:v>
                </c:pt>
                <c:pt idx="5">
                  <c:v>0.580952380952381</c:v>
                </c:pt>
                <c:pt idx="6">
                  <c:v>0.7</c:v>
                </c:pt>
                <c:pt idx="7">
                  <c:v>0.5066666666666666</c:v>
                </c:pt>
              </c:numCache>
            </c:numRef>
          </c:val>
          <c:extLst>
            <c:ext xmlns:c16="http://schemas.microsoft.com/office/drawing/2014/chart" uri="{C3380CC4-5D6E-409C-BE32-E72D297353CC}">
              <c16:uniqueId val="{00000001-57F6-4F67-A9BE-7EBE543DF6DF}"/>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inorUnit val="5.000000000000001E-2"/>
      </c:valAx>
      <c:spPr>
        <a:noFill/>
        <a:ln>
          <a:noFill/>
        </a:ln>
        <a:effectLst/>
      </c:spPr>
    </c:plotArea>
    <c:legend>
      <c:legendPos val="t"/>
      <c:layout>
        <c:manualLayout>
          <c:xMode val="edge"/>
          <c:yMode val="edge"/>
          <c:x val="6.007936507936508E-2"/>
          <c:y val="0.1327326388888888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Graficas_Nivel_1!$E$40</c:f>
          <c:strCache>
            <c:ptCount val="1"/>
            <c:pt idx="0">
              <c:v>Ejecución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405D-46CD-8F60-55015241E8EE}"/>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4.7037037037036974E-2"/>
                  <c:y val="1.4111111111111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70E-421E-A58E-DC0DC2D7F1BB}"/>
                </c:ext>
              </c:extLst>
            </c:dLbl>
            <c:dLbl>
              <c:idx val="1"/>
              <c:layout>
                <c:manualLayout>
                  <c:x val="2.687830687830688E-2"/>
                  <c:y val="2.35185185185185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70E-421E-A58E-DC0DC2D7F1BB}"/>
                </c:ext>
              </c:extLst>
            </c:dLbl>
            <c:dLbl>
              <c:idx val="2"/>
              <c:layout>
                <c:manualLayout>
                  <c:x val="1.343915343915344E-2"/>
                  <c:y val="4.23333333333332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70E-421E-A58E-DC0DC2D7F1BB}"/>
                </c:ext>
              </c:extLst>
            </c:dLbl>
            <c:dLbl>
              <c:idx val="3"/>
              <c:layout>
                <c:manualLayout>
                  <c:x val="1.0079365079365079E-2"/>
                  <c:y val="9.40740740740740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70E-421E-A58E-DC0DC2D7F1BB}"/>
                </c:ext>
              </c:extLst>
            </c:dLbl>
            <c:dLbl>
              <c:idx val="4"/>
              <c:layout>
                <c:manualLayout>
                  <c:x val="-3.02380952380953E-2"/>
                  <c:y val="4.70370370370353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70E-421E-A58E-DC0DC2D7F1BB}"/>
                </c:ext>
              </c:extLst>
            </c:dLbl>
            <c:dLbl>
              <c:idx val="5"/>
              <c:layout>
                <c:manualLayout>
                  <c:x val="-3.0238095238095238E-2"/>
                  <c:y val="-1.88148148148148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70E-421E-A58E-DC0DC2D7F1BB}"/>
                </c:ext>
              </c:extLst>
            </c:dLbl>
            <c:dLbl>
              <c:idx val="6"/>
              <c:layout>
                <c:manualLayout>
                  <c:x val="-2.351851851851855E-2"/>
                  <c:y val="-6.11481481481482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70E-421E-A58E-DC0DC2D7F1BB}"/>
                </c:ext>
              </c:extLst>
            </c:dLbl>
            <c:dLbl>
              <c:idx val="7"/>
              <c:layout>
                <c:manualLayout>
                  <c:x val="-3.3597883597883661E-2"/>
                  <c:y val="1.4111111111111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0E-421E-A58E-DC0DC2D7F1B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Graficas_Nivel_1!$E$41:$E$48</c:f>
              <c:numCache>
                <c:formatCode>0.0%</c:formatCode>
                <c:ptCount val="8"/>
                <c:pt idx="0">
                  <c:v>0.62857142857142867</c:v>
                </c:pt>
                <c:pt idx="1">
                  <c:v>0.54761904761904756</c:v>
                </c:pt>
                <c:pt idx="2">
                  <c:v>0.65714285714285714</c:v>
                </c:pt>
                <c:pt idx="3">
                  <c:v>0.55102040816326536</c:v>
                </c:pt>
                <c:pt idx="4">
                  <c:v>0.5714285714285714</c:v>
                </c:pt>
                <c:pt idx="5">
                  <c:v>0.53061224489795922</c:v>
                </c:pt>
                <c:pt idx="6">
                  <c:v>0.75</c:v>
                </c:pt>
                <c:pt idx="7">
                  <c:v>0.65714285714285714</c:v>
                </c:pt>
              </c:numCache>
            </c:numRef>
          </c:val>
          <c:extLst>
            <c:ext xmlns:c16="http://schemas.microsoft.com/office/drawing/2014/chart" uri="{C3380CC4-5D6E-409C-BE32-E72D297353CC}">
              <c16:uniqueId val="{00000001-405D-46CD-8F60-55015241E8EE}"/>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327326388888888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Graficas_Nivel_1!$F$40</c:f>
          <c:strCache>
            <c:ptCount val="1"/>
            <c:pt idx="0">
              <c:v>Ingeniería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A7CA-44E0-BF6B-C15C6E6C4213}"/>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2.6878306878306817E-2"/>
                  <c:y val="4.70370370370370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2ED-4F07-88A4-F0424F05F20C}"/>
                </c:ext>
              </c:extLst>
            </c:dLbl>
            <c:dLbl>
              <c:idx val="1"/>
              <c:layout>
                <c:manualLayout>
                  <c:x val="4.0317460317460314E-2"/>
                  <c:y val="1.88148148148148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2ED-4F07-88A4-F0424F05F20C}"/>
                </c:ext>
              </c:extLst>
            </c:dLbl>
            <c:dLbl>
              <c:idx val="2"/>
              <c:layout>
                <c:manualLayout>
                  <c:x val="2.0158730158730157E-2"/>
                  <c:y val="5.6444444444444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2ED-4F07-88A4-F0424F05F20C}"/>
                </c:ext>
              </c:extLst>
            </c:dLbl>
            <c:dLbl>
              <c:idx val="3"/>
              <c:layout>
                <c:manualLayout>
                  <c:x val="4.0317460317460314E-2"/>
                  <c:y val="4.70370370370370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2ED-4F07-88A4-F0424F05F20C}"/>
                </c:ext>
              </c:extLst>
            </c:dLbl>
            <c:dLbl>
              <c:idx val="4"/>
              <c:layout>
                <c:manualLayout>
                  <c:x val="2.6878306878306817E-2"/>
                  <c:y val="-1.724671434473108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2ED-4F07-88A4-F0424F05F20C}"/>
                </c:ext>
              </c:extLst>
            </c:dLbl>
            <c:dLbl>
              <c:idx val="5"/>
              <c:layout>
                <c:manualLayout>
                  <c:x val="2.6878306878306817E-2"/>
                  <c:y val="1.4111111111111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2ED-4F07-88A4-F0424F05F20C}"/>
                </c:ext>
              </c:extLst>
            </c:dLbl>
            <c:dLbl>
              <c:idx val="6"/>
              <c:layout>
                <c:manualLayout>
                  <c:x val="-3.0797704187019792E-17"/>
                  <c:y val="7.52592592592592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2ED-4F07-88A4-F0424F05F20C}"/>
                </c:ext>
              </c:extLst>
            </c:dLbl>
            <c:dLbl>
              <c:idx val="7"/>
              <c:layout>
                <c:manualLayout>
                  <c:x val="-3.6957671957671988E-2"/>
                  <c:y val="1.4111111111111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2ED-4F07-88A4-F0424F05F20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Graficas_Nivel_1!$F$41:$F$48</c:f>
              <c:numCache>
                <c:formatCode>0.0%</c:formatCode>
                <c:ptCount val="8"/>
                <c:pt idx="0">
                  <c:v>0.56470588235294117</c:v>
                </c:pt>
                <c:pt idx="1">
                  <c:v>0.56862745098039225</c:v>
                </c:pt>
                <c:pt idx="2">
                  <c:v>0.84705882352941186</c:v>
                </c:pt>
                <c:pt idx="3">
                  <c:v>0.48739495798319321</c:v>
                </c:pt>
                <c:pt idx="4">
                  <c:v>0.58823529411764708</c:v>
                </c:pt>
                <c:pt idx="5">
                  <c:v>0.5714285714285714</c:v>
                </c:pt>
                <c:pt idx="6">
                  <c:v>0.76470588235294112</c:v>
                </c:pt>
                <c:pt idx="7">
                  <c:v>0.69411764705882362</c:v>
                </c:pt>
              </c:numCache>
            </c:numRef>
          </c:val>
          <c:extLst>
            <c:ext xmlns:c16="http://schemas.microsoft.com/office/drawing/2014/chart" uri="{C3380CC4-5D6E-409C-BE32-E72D297353CC}">
              <c16:uniqueId val="{00000001-A7CA-44E0-BF6B-C15C6E6C4213}"/>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278329475308641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Graficas_Nivel_1!$G$40</c:f>
          <c:strCache>
            <c:ptCount val="1"/>
            <c:pt idx="0">
              <c:v>Lógistica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920F-445E-AA7C-92DDA2947231}"/>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1"/>
              <c:layout>
                <c:manualLayout>
                  <c:x val="5.3756613756613759E-2"/>
                  <c:y val="-8.623357172365541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B0F-4308-B239-7692094D1A4C}"/>
                </c:ext>
              </c:extLst>
            </c:dLbl>
            <c:dLbl>
              <c:idx val="2"/>
              <c:layout>
                <c:manualLayout>
                  <c:x val="2.0158730158730157E-2"/>
                  <c:y val="5.1740740740740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B0F-4308-B239-7692094D1A4C}"/>
                </c:ext>
              </c:extLst>
            </c:dLbl>
            <c:dLbl>
              <c:idx val="4"/>
              <c:layout>
                <c:manualLayout>
                  <c:x val="7.0555555555555496E-2"/>
                  <c:y val="-1.724671434473108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B0F-4308-B239-7692094D1A4C}"/>
                </c:ext>
              </c:extLst>
            </c:dLbl>
            <c:dLbl>
              <c:idx val="5"/>
              <c:layout>
                <c:manualLayout>
                  <c:x val="-6.3835978835978871E-2"/>
                  <c:y val="-3.29259259259259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B0F-4308-B239-7692094D1A4C}"/>
                </c:ext>
              </c:extLst>
            </c:dLbl>
            <c:dLbl>
              <c:idx val="6"/>
              <c:layout>
                <c:manualLayout>
                  <c:x val="-2.3518518518518518E-2"/>
                  <c:y val="-8.46666666666667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B0F-4308-B239-7692094D1A4C}"/>
                </c:ext>
              </c:extLst>
            </c:dLbl>
            <c:dLbl>
              <c:idx val="7"/>
              <c:layout>
                <c:manualLayout>
                  <c:x val="-3.3597883597883661E-2"/>
                  <c:y val="-4.2333333333333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B0F-4308-B239-7692094D1A4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Graficas_Nivel_1!$G$41:$G$48</c:f>
              <c:numCache>
                <c:formatCode>0.0%</c:formatCode>
                <c:ptCount val="8"/>
                <c:pt idx="0">
                  <c:v>0.1</c:v>
                </c:pt>
                <c:pt idx="1">
                  <c:v>0.41666666666666663</c:v>
                </c:pt>
                <c:pt idx="2">
                  <c:v>0.6</c:v>
                </c:pt>
                <c:pt idx="3">
                  <c:v>0.2857142857142857</c:v>
                </c:pt>
                <c:pt idx="4">
                  <c:v>0.5714285714285714</c:v>
                </c:pt>
                <c:pt idx="5">
                  <c:v>0.5714285714285714</c:v>
                </c:pt>
                <c:pt idx="6">
                  <c:v>0.6875</c:v>
                </c:pt>
                <c:pt idx="7">
                  <c:v>0.4</c:v>
                </c:pt>
              </c:numCache>
            </c:numRef>
          </c:val>
          <c:extLst>
            <c:ext xmlns:c16="http://schemas.microsoft.com/office/drawing/2014/chart" uri="{C3380CC4-5D6E-409C-BE32-E72D297353CC}">
              <c16:uniqueId val="{00000001-920F-445E-AA7C-92DDA2947231}"/>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327326388888888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Graficas_Nivel_1!$H$40</c:f>
          <c:strCache>
            <c:ptCount val="1"/>
            <c:pt idx="0">
              <c:v>SIG &amp; HSE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Graficas_Nivel_1!$I$40</c:f>
              <c:strCache>
                <c:ptCount val="1"/>
                <c:pt idx="0">
                  <c:v>Calificación Minima Requerida</c:v>
                </c:pt>
              </c:strCache>
            </c:strRef>
          </c:tx>
          <c:spPr>
            <a:ln w="1905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Graficas_Nivel_1!$I$41:$I$48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1492-40A5-AA1F-FC473FF80AC7}"/>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6.0476190476190475E-2"/>
                  <c:y val="-4.3116785861827708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C3-47AB-A08E-C2FA613C2E80}"/>
                </c:ext>
              </c:extLst>
            </c:dLbl>
            <c:dLbl>
              <c:idx val="1"/>
              <c:layout>
                <c:manualLayout>
                  <c:x val="6.7195767195767198E-2"/>
                  <c:y val="4.70370370370370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C3-47AB-A08E-C2FA613C2E80}"/>
                </c:ext>
              </c:extLst>
            </c:dLbl>
            <c:dLbl>
              <c:idx val="2"/>
              <c:layout>
                <c:manualLayout>
                  <c:x val="2.687830687830688E-2"/>
                  <c:y val="4.23333333333332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C3-47AB-A08E-C2FA613C2E80}"/>
                </c:ext>
              </c:extLst>
            </c:dLbl>
            <c:dLbl>
              <c:idx val="3"/>
              <c:layout>
                <c:manualLayout>
                  <c:x val="4.367724867724867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9C3-47AB-A08E-C2FA613C2E80}"/>
                </c:ext>
              </c:extLst>
            </c:dLbl>
            <c:dLbl>
              <c:idx val="4"/>
              <c:layout>
                <c:manualLayout>
                  <c:x val="3.3597883597883599E-2"/>
                  <c:y val="1.88148148148146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9C3-47AB-A08E-C2FA613C2E80}"/>
                </c:ext>
              </c:extLst>
            </c:dLbl>
            <c:dLbl>
              <c:idx val="5"/>
              <c:layout>
                <c:manualLayout>
                  <c:x val="-4.031746031746037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9C3-47AB-A08E-C2FA613C2E80}"/>
                </c:ext>
              </c:extLst>
            </c:dLbl>
            <c:dLbl>
              <c:idx val="6"/>
              <c:layout>
                <c:manualLayout>
                  <c:x val="-3.0238095238095238E-2"/>
                  <c:y val="-4.2333333333333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9C3-47AB-A08E-C2FA613C2E80}"/>
                </c:ext>
              </c:extLst>
            </c:dLbl>
            <c:dLbl>
              <c:idx val="7"/>
              <c:layout>
                <c:manualLayout>
                  <c:x val="-4.0317460317460377E-2"/>
                  <c:y val="-4.70370370370378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9C3-47AB-A08E-C2FA613C2E8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Graficas_Nivel_1!$H$41:$H$48</c:f>
              <c:numCache>
                <c:formatCode>0.0%</c:formatCode>
                <c:ptCount val="8"/>
                <c:pt idx="0">
                  <c:v>0.55999999999999994</c:v>
                </c:pt>
                <c:pt idx="1">
                  <c:v>0.5</c:v>
                </c:pt>
                <c:pt idx="2">
                  <c:v>0.52</c:v>
                </c:pt>
                <c:pt idx="3">
                  <c:v>0.4</c:v>
                </c:pt>
                <c:pt idx="4">
                  <c:v>0.45714285714285713</c:v>
                </c:pt>
                <c:pt idx="5">
                  <c:v>0.42857142857142855</c:v>
                </c:pt>
                <c:pt idx="6">
                  <c:v>0.57499999999999996</c:v>
                </c:pt>
                <c:pt idx="7">
                  <c:v>0.48</c:v>
                </c:pt>
              </c:numCache>
            </c:numRef>
          </c:val>
          <c:extLst>
            <c:ext xmlns:c16="http://schemas.microsoft.com/office/drawing/2014/chart" uri="{C3380CC4-5D6E-409C-BE32-E72D297353CC}">
              <c16:uniqueId val="{00000001-1492-40A5-AA1F-FC473FF80AC7}"/>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2783294753086419"/>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682920510376863E-2"/>
          <c:y val="7.2328393135725436E-2"/>
          <c:w val="0.83041280753536839"/>
          <c:h val="0.65987498774790088"/>
        </c:manualLayout>
      </c:layout>
      <c:barChart>
        <c:barDir val="col"/>
        <c:grouping val="clustered"/>
        <c:varyColors val="0"/>
        <c:ser>
          <c:idx val="1"/>
          <c:order val="3"/>
          <c:tx>
            <c:strRef>
              <c:f>Graficas_Nivel_1!$M$2</c:f>
              <c:strCache>
                <c:ptCount val="1"/>
                <c:pt idx="0">
                  <c:v>Puntaje Obtenido (Promedio)</c:v>
                </c:pt>
              </c:strCache>
            </c:strRef>
          </c:tx>
          <c:spPr>
            <a:solidFill>
              <a:schemeClr val="accent2"/>
            </a:solidFill>
            <a:ln>
              <a:noFill/>
            </a:ln>
            <a:effectLst/>
          </c:spPr>
          <c:invertIfNegative val="0"/>
          <c:dLbls>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extLst>
                <c:ext xmlns:c16="http://schemas.microsoft.com/office/drawing/2014/chart" uri="{C3380CC4-5D6E-409C-BE32-E72D297353CC}">
                  <c16:uniqueId val="{00000001-1739-44D5-9D82-E6F4CD3C0144}"/>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Graficas_Nivel_1!$K$3:$K$10</c:f>
              <c:strCache>
                <c:ptCount val="8"/>
                <c:pt idx="0">
                  <c:v>Gestión de la comunicación</c:v>
                </c:pt>
                <c:pt idx="1">
                  <c:v>Gestión del alcance</c:v>
                </c:pt>
                <c:pt idx="2">
                  <c:v>Gestión de los recursos humanos</c:v>
                </c:pt>
                <c:pt idx="3">
                  <c:v>Gestión del tiempo</c:v>
                </c:pt>
                <c:pt idx="4">
                  <c:v>Gestión de la calidad</c:v>
                </c:pt>
                <c:pt idx="5">
                  <c:v>Gestión de riesgos</c:v>
                </c:pt>
                <c:pt idx="6">
                  <c:v>Gestión de adquisiciones</c:v>
                </c:pt>
                <c:pt idx="7">
                  <c:v>Gestión de los costos</c:v>
                </c:pt>
              </c:strCache>
            </c:strRef>
          </c:cat>
          <c:val>
            <c:numRef>
              <c:f>Graficas_Nivel_1!$M$3:$M$10</c:f>
              <c:numCache>
                <c:formatCode>0</c:formatCode>
                <c:ptCount val="8"/>
                <c:pt idx="0">
                  <c:v>38.113207547169814</c:v>
                </c:pt>
                <c:pt idx="1">
                  <c:v>57.358490566037737</c:v>
                </c:pt>
                <c:pt idx="2">
                  <c:v>41.698113207547166</c:v>
                </c:pt>
                <c:pt idx="3">
                  <c:v>28.867924528301888</c:v>
                </c:pt>
                <c:pt idx="4">
                  <c:v>33.39622641509434</c:v>
                </c:pt>
                <c:pt idx="5">
                  <c:v>39.433962264150942</c:v>
                </c:pt>
                <c:pt idx="6">
                  <c:v>26.60377358490566</c:v>
                </c:pt>
                <c:pt idx="7">
                  <c:v>33.39622641509434</c:v>
                </c:pt>
              </c:numCache>
            </c:numRef>
          </c:val>
          <c:extLst>
            <c:ext xmlns:c16="http://schemas.microsoft.com/office/drawing/2014/chart" uri="{C3380CC4-5D6E-409C-BE32-E72D297353CC}">
              <c16:uniqueId val="{00000015-9246-4528-9CA6-EEBFA1E35556}"/>
            </c:ext>
          </c:extLst>
        </c:ser>
        <c:dLbls>
          <c:showLegendKey val="0"/>
          <c:showVal val="0"/>
          <c:showCatName val="0"/>
          <c:showSerName val="0"/>
          <c:showPercent val="0"/>
          <c:showBubbleSize val="0"/>
        </c:dLbls>
        <c:gapWidth val="225"/>
        <c:axId val="543829455"/>
        <c:axId val="543834863"/>
      </c:barChart>
      <c:barChart>
        <c:barDir val="col"/>
        <c:grouping val="clustered"/>
        <c:varyColors val="0"/>
        <c:ser>
          <c:idx val="4"/>
          <c:order val="0"/>
          <c:tx>
            <c:v>Vacio</c:v>
          </c:tx>
          <c:spPr>
            <a:noFill/>
            <a:ln>
              <a:noFill/>
            </a:ln>
            <a:effectLst/>
          </c:spPr>
          <c:invertIfNegative val="0"/>
          <c:val>
            <c:numRef>
              <c:f>Graficas_Nivel_1!$L$3:$L$10</c:f>
              <c:numCache>
                <c:formatCode>0.0%</c:formatCode>
                <c:ptCount val="8"/>
                <c:pt idx="0">
                  <c:v>0.76226415094339617</c:v>
                </c:pt>
                <c:pt idx="1">
                  <c:v>0.71698113207547165</c:v>
                </c:pt>
                <c:pt idx="2">
                  <c:v>0.59568733153638842</c:v>
                </c:pt>
                <c:pt idx="3">
                  <c:v>0.57735849056603783</c:v>
                </c:pt>
                <c:pt idx="4">
                  <c:v>0.55660377358490565</c:v>
                </c:pt>
                <c:pt idx="5">
                  <c:v>0.56334231805929913</c:v>
                </c:pt>
                <c:pt idx="6">
                  <c:v>0.53207547169811364</c:v>
                </c:pt>
                <c:pt idx="7">
                  <c:v>0.47708894878706215</c:v>
                </c:pt>
              </c:numCache>
            </c:numRef>
          </c:val>
          <c:extLst>
            <c:ext xmlns:c16="http://schemas.microsoft.com/office/drawing/2014/chart" uri="{C3380CC4-5D6E-409C-BE32-E72D297353CC}">
              <c16:uniqueId val="{00000020-9246-4528-9CA6-EEBFA1E35556}"/>
            </c:ext>
          </c:extLst>
        </c:ser>
        <c:ser>
          <c:idx val="0"/>
          <c:order val="1"/>
          <c:tx>
            <c:strRef>
              <c:f>Graficas_Nivel_1!$L$2</c:f>
              <c:strCache>
                <c:ptCount val="1"/>
                <c:pt idx="0">
                  <c:v>Calificación Obtenida</c:v>
                </c:pt>
              </c:strCache>
            </c:strRef>
          </c:tx>
          <c:spPr>
            <a:solidFill>
              <a:schemeClr val="accent1"/>
            </a:solidFill>
            <a:ln>
              <a:noFill/>
            </a:ln>
            <a:effectLst/>
          </c:spPr>
          <c:invertIfNegative val="0"/>
          <c:dLbls>
            <c:spPr>
              <a:noFill/>
              <a:ln>
                <a:noFill/>
              </a:ln>
              <a:effectLst/>
            </c:spPr>
            <c:txPr>
              <a:bodyPr rot="-3600000" spcFirstLastPara="1" vertOverflow="ellipsis"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Graficas_Nivel_1!$K$3:$K$10</c:f>
              <c:strCache>
                <c:ptCount val="8"/>
                <c:pt idx="0">
                  <c:v>Gestión de la comunicación</c:v>
                </c:pt>
                <c:pt idx="1">
                  <c:v>Gestión del alcance</c:v>
                </c:pt>
                <c:pt idx="2">
                  <c:v>Gestión de los recursos humanos</c:v>
                </c:pt>
                <c:pt idx="3">
                  <c:v>Gestión del tiempo</c:v>
                </c:pt>
                <c:pt idx="4">
                  <c:v>Gestión de la calidad</c:v>
                </c:pt>
                <c:pt idx="5">
                  <c:v>Gestión de riesgos</c:v>
                </c:pt>
                <c:pt idx="6">
                  <c:v>Gestión de adquisiciones</c:v>
                </c:pt>
                <c:pt idx="7">
                  <c:v>Gestión de los costos</c:v>
                </c:pt>
              </c:strCache>
            </c:strRef>
          </c:cat>
          <c:val>
            <c:numRef>
              <c:f>Graficas_Nivel_1!$L$3:$L$10</c:f>
              <c:numCache>
                <c:formatCode>0.0%</c:formatCode>
                <c:ptCount val="8"/>
                <c:pt idx="0">
                  <c:v>0.76226415094339617</c:v>
                </c:pt>
                <c:pt idx="1">
                  <c:v>0.71698113207547165</c:v>
                </c:pt>
                <c:pt idx="2">
                  <c:v>0.59568733153638842</c:v>
                </c:pt>
                <c:pt idx="3">
                  <c:v>0.57735849056603783</c:v>
                </c:pt>
                <c:pt idx="4">
                  <c:v>0.55660377358490565</c:v>
                </c:pt>
                <c:pt idx="5">
                  <c:v>0.56334231805929913</c:v>
                </c:pt>
                <c:pt idx="6">
                  <c:v>0.53207547169811364</c:v>
                </c:pt>
                <c:pt idx="7">
                  <c:v>0.47708894878706215</c:v>
                </c:pt>
              </c:numCache>
            </c:numRef>
          </c:val>
          <c:extLst>
            <c:ext xmlns:c16="http://schemas.microsoft.com/office/drawing/2014/chart" uri="{C3380CC4-5D6E-409C-BE32-E72D297353CC}">
              <c16:uniqueId val="{00000003-9246-4528-9CA6-EEBFA1E35556}"/>
            </c:ext>
          </c:extLst>
        </c:ser>
        <c:dLbls>
          <c:showLegendKey val="0"/>
          <c:showVal val="0"/>
          <c:showCatName val="0"/>
          <c:showSerName val="0"/>
          <c:showPercent val="0"/>
          <c:showBubbleSize val="0"/>
        </c:dLbls>
        <c:gapWidth val="0"/>
        <c:overlap val="-100"/>
        <c:axId val="763991807"/>
        <c:axId val="763991391"/>
      </c:barChart>
      <c:lineChart>
        <c:grouping val="standard"/>
        <c:varyColors val="0"/>
        <c:ser>
          <c:idx val="2"/>
          <c:order val="2"/>
          <c:tx>
            <c:strRef>
              <c:f>Graficas_Nivel_1!$N$2</c:f>
              <c:strCache>
                <c:ptCount val="1"/>
                <c:pt idx="0">
                  <c:v>Puntaje Minimo Requerido</c:v>
                </c:pt>
              </c:strCache>
            </c:strRef>
          </c:tx>
          <c:spPr>
            <a:ln w="25400" cap="rnd">
              <a:solidFill>
                <a:srgbClr val="FF0000"/>
              </a:solidFill>
              <a:prstDash val="sysDash"/>
              <a:round/>
            </a:ln>
            <a:effectLst/>
          </c:spPr>
          <c:marker>
            <c:symbol val="diamond"/>
            <c:size val="6"/>
            <c:spPr>
              <a:solidFill>
                <a:srgbClr val="FF0000"/>
              </a:solidFill>
              <a:ln w="9525">
                <a:solidFill>
                  <a:srgbClr val="FF0000"/>
                </a:solidFill>
              </a:ln>
              <a:effectLst/>
            </c:spPr>
          </c:marker>
          <c:dPt>
            <c:idx val="6"/>
            <c:marker>
              <c:symbol val="diamond"/>
              <c:size val="6"/>
              <c:spPr>
                <a:solidFill>
                  <a:srgbClr val="FF0000"/>
                </a:solidFill>
                <a:ln w="9525">
                  <a:solidFill>
                    <a:srgbClr val="FF0000">
                      <a:alpha val="96000"/>
                    </a:srgbClr>
                  </a:solidFill>
                </a:ln>
                <a:effectLst/>
              </c:spPr>
            </c:marker>
            <c:bubble3D val="0"/>
            <c:extLst>
              <c:ext xmlns:c16="http://schemas.microsoft.com/office/drawing/2014/chart" uri="{C3380CC4-5D6E-409C-BE32-E72D297353CC}">
                <c16:uniqueId val="{0000001C-9246-4528-9CA6-EEBFA1E35556}"/>
              </c:ext>
            </c:extLst>
          </c:dPt>
          <c:dLbls>
            <c:dLbl>
              <c:idx val="0"/>
              <c:layout>
                <c:manualLayout>
                  <c:x val="-5.5816686251468857E-2"/>
                  <c:y val="-0.1322610866931911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246-4528-9CA6-EEBFA1E35556}"/>
                </c:ext>
              </c:extLst>
            </c:dLbl>
            <c:dLbl>
              <c:idx val="1"/>
              <c:layout>
                <c:manualLayout>
                  <c:x val="-5.7285546415981201E-2"/>
                  <c:y val="-7.2613929949202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246-4528-9CA6-EEBFA1E35556}"/>
                </c:ext>
              </c:extLst>
            </c:dLbl>
            <c:dLbl>
              <c:idx val="2"/>
              <c:layout>
                <c:manualLayout>
                  <c:x val="-3.2314923619271442E-2"/>
                  <c:y val="-6.48338660260741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246-4528-9CA6-EEBFA1E35556}"/>
                </c:ext>
              </c:extLst>
            </c:dLbl>
            <c:dLbl>
              <c:idx val="3"/>
              <c:layout>
                <c:manualLayout>
                  <c:x val="-3.9659224441833188E-2"/>
                  <c:y val="-8.81740577954607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246-4528-9CA6-EEBFA1E35556}"/>
                </c:ext>
              </c:extLst>
            </c:dLbl>
            <c:dLbl>
              <c:idx val="4"/>
              <c:layout>
                <c:manualLayout>
                  <c:x val="-5.5816686251468857E-2"/>
                  <c:y val="-7.7800639231288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246-4528-9CA6-EEBFA1E35556}"/>
                </c:ext>
              </c:extLst>
            </c:dLbl>
            <c:dLbl>
              <c:idx val="5"/>
              <c:layout>
                <c:manualLayout>
                  <c:x val="-5.1410105757931847E-2"/>
                  <c:y val="-6.22405113850310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246-4528-9CA6-EEBFA1E35556}"/>
                </c:ext>
              </c:extLst>
            </c:dLbl>
            <c:dLbl>
              <c:idx val="6"/>
              <c:layout>
                <c:manualLayout>
                  <c:x val="-4.4065804935370149E-2"/>
                  <c:y val="-8.81740577954607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246-4528-9CA6-EEBFA1E35556}"/>
                </c:ext>
              </c:extLst>
            </c:dLbl>
            <c:dLbl>
              <c:idx val="7"/>
              <c:layout>
                <c:manualLayout>
                  <c:x val="-4.4065804935370149E-2"/>
                  <c:y val="-6.22405113850310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246-4528-9CA6-EEBFA1E35556}"/>
                </c:ext>
              </c:extLst>
            </c:dLbl>
            <c:spPr>
              <a:solidFill>
                <a:sysClr val="window" lastClr="FFFFFF"/>
              </a:solidFill>
              <a:ln>
                <a:solidFill>
                  <a:srgbClr val="FF0000"/>
                </a:solidFill>
              </a:ln>
              <a:effectLst/>
            </c:spPr>
            <c:txPr>
              <a:bodyPr rot="0" spcFirstLastPara="1" vertOverflow="clip" horzOverflow="clip" vert="horz" wrap="square" lIns="36576" tIns="18288" rIns="36576" bIns="18288" anchor="ctr" anchorCtr="1">
                <a:spAutoFit/>
              </a:bodyPr>
              <a:lstStyle/>
              <a:p>
                <a:pPr>
                  <a:defRPr sz="1000" b="1" i="0" u="none" strike="noStrike" kern="1200" baseline="0">
                    <a:solidFill>
                      <a:srgbClr val="FF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oundRectCallout">
                    <a:avLst/>
                  </a:prstGeom>
                  <a:noFill/>
                  <a:ln>
                    <a:noFill/>
                  </a:ln>
                </c15:spPr>
                <c15:showLeaderLines val="0"/>
              </c:ext>
            </c:extLst>
          </c:dLbls>
          <c:val>
            <c:numRef>
              <c:f>Graficas_Nivel_1!$N$3:$N$10</c:f>
              <c:numCache>
                <c:formatCode>0</c:formatCode>
                <c:ptCount val="8"/>
                <c:pt idx="0">
                  <c:v>30</c:v>
                </c:pt>
                <c:pt idx="1">
                  <c:v>48</c:v>
                </c:pt>
                <c:pt idx="2">
                  <c:v>42</c:v>
                </c:pt>
                <c:pt idx="3">
                  <c:v>30</c:v>
                </c:pt>
                <c:pt idx="4">
                  <c:v>36</c:v>
                </c:pt>
                <c:pt idx="5">
                  <c:v>42</c:v>
                </c:pt>
                <c:pt idx="6">
                  <c:v>30</c:v>
                </c:pt>
                <c:pt idx="7">
                  <c:v>42</c:v>
                </c:pt>
              </c:numCache>
            </c:numRef>
          </c:val>
          <c:smooth val="0"/>
          <c:extLst>
            <c:ext xmlns:c16="http://schemas.microsoft.com/office/drawing/2014/chart" uri="{C3380CC4-5D6E-409C-BE32-E72D297353CC}">
              <c16:uniqueId val="{0000001E-9246-4528-9CA6-EEBFA1E35556}"/>
            </c:ext>
          </c:extLst>
        </c:ser>
        <c:dLbls>
          <c:showLegendKey val="0"/>
          <c:showVal val="0"/>
          <c:showCatName val="0"/>
          <c:showSerName val="0"/>
          <c:showPercent val="0"/>
          <c:showBubbleSize val="0"/>
        </c:dLbls>
        <c:marker val="1"/>
        <c:smooth val="0"/>
        <c:axId val="543829455"/>
        <c:axId val="543834863"/>
      </c:lineChart>
      <c:lineChart>
        <c:grouping val="standard"/>
        <c:varyColors val="0"/>
        <c:ser>
          <c:idx val="3"/>
          <c:order val="4"/>
          <c:tx>
            <c:strRef>
              <c:f>Graficas_Nivel_1!$O$2</c:f>
              <c:strCache>
                <c:ptCount val="1"/>
                <c:pt idx="0">
                  <c:v>Calificación Minima Requerida</c:v>
                </c:pt>
              </c:strCache>
            </c:strRef>
          </c:tx>
          <c:spPr>
            <a:ln w="28575" cap="rnd">
              <a:solidFill>
                <a:schemeClr val="accent1"/>
              </a:solidFill>
              <a:prstDash val="sysDash"/>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4-9246-4528-9CA6-EEBFA1E35556}"/>
                </c:ext>
              </c:extLst>
            </c:dLbl>
            <c:dLbl>
              <c:idx val="1"/>
              <c:delete val="1"/>
              <c:extLst>
                <c:ext xmlns:c15="http://schemas.microsoft.com/office/drawing/2012/chart" uri="{CE6537A1-D6FC-4f65-9D91-7224C49458BB}"/>
                <c:ext xmlns:c16="http://schemas.microsoft.com/office/drawing/2014/chart" uri="{C3380CC4-5D6E-409C-BE32-E72D297353CC}">
                  <c16:uniqueId val="{00000005-9246-4528-9CA6-EEBFA1E35556}"/>
                </c:ext>
              </c:extLst>
            </c:dLbl>
            <c:dLbl>
              <c:idx val="2"/>
              <c:delete val="1"/>
              <c:extLst>
                <c:ext xmlns:c15="http://schemas.microsoft.com/office/drawing/2012/chart" uri="{CE6537A1-D6FC-4f65-9D91-7224C49458BB}"/>
                <c:ext xmlns:c16="http://schemas.microsoft.com/office/drawing/2014/chart" uri="{C3380CC4-5D6E-409C-BE32-E72D297353CC}">
                  <c16:uniqueId val="{00000006-9246-4528-9CA6-EEBFA1E35556}"/>
                </c:ext>
              </c:extLst>
            </c:dLbl>
            <c:dLbl>
              <c:idx val="3"/>
              <c:delete val="1"/>
              <c:extLst>
                <c:ext xmlns:c15="http://schemas.microsoft.com/office/drawing/2012/chart" uri="{CE6537A1-D6FC-4f65-9D91-7224C49458BB}"/>
                <c:ext xmlns:c16="http://schemas.microsoft.com/office/drawing/2014/chart" uri="{C3380CC4-5D6E-409C-BE32-E72D297353CC}">
                  <c16:uniqueId val="{00000007-9246-4528-9CA6-EEBFA1E35556}"/>
                </c:ext>
              </c:extLst>
            </c:dLbl>
            <c:dLbl>
              <c:idx val="4"/>
              <c:layout>
                <c:manualLayout>
                  <c:x val="1.7521998204983485E-2"/>
                  <c:y val="-3.6038644659772315E-2"/>
                </c:manualLayout>
              </c:layout>
              <c:spPr>
                <a:solidFill>
                  <a:sysClr val="window" lastClr="FFFFFF"/>
                </a:solidFill>
                <a:ln>
                  <a:solidFill>
                    <a:schemeClr val="accent1"/>
                  </a:solidFill>
                </a:ln>
                <a:effectLst/>
              </c:spPr>
              <c:txPr>
                <a:bodyPr rot="0" spcFirstLastPara="1" vertOverflow="clip" horzOverflow="clip" vert="horz" wrap="square" lIns="36576" tIns="18288" rIns="36576" bIns="18288" anchor="ctr" anchorCtr="1">
                  <a:spAutoFit/>
                </a:bodyPr>
                <a:lstStyle/>
                <a:p>
                  <a:pPr>
                    <a:defRPr sz="1100" b="1" i="0" u="none" strike="noStrike" kern="1200" baseline="0">
                      <a:solidFill>
                        <a:schemeClr val="accent1"/>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downArrowCallout">
                      <a:avLst/>
                    </a:prstGeom>
                    <a:noFill/>
                    <a:ln>
                      <a:noFill/>
                    </a:ln>
                  </c15:spPr>
                </c:ext>
                <c:ext xmlns:c16="http://schemas.microsoft.com/office/drawing/2014/chart" uri="{C3380CC4-5D6E-409C-BE32-E72D297353CC}">
                  <c16:uniqueId val="{00000008-9246-4528-9CA6-EEBFA1E35556}"/>
                </c:ext>
              </c:extLst>
            </c:dLbl>
            <c:dLbl>
              <c:idx val="5"/>
              <c:delete val="1"/>
              <c:extLst>
                <c:ext xmlns:c15="http://schemas.microsoft.com/office/drawing/2012/chart" uri="{CE6537A1-D6FC-4f65-9D91-7224C49458BB}"/>
                <c:ext xmlns:c16="http://schemas.microsoft.com/office/drawing/2014/chart" uri="{C3380CC4-5D6E-409C-BE32-E72D297353CC}">
                  <c16:uniqueId val="{00000009-9246-4528-9CA6-EEBFA1E35556}"/>
                </c:ext>
              </c:extLst>
            </c:dLbl>
            <c:dLbl>
              <c:idx val="6"/>
              <c:delete val="1"/>
              <c:extLst>
                <c:ext xmlns:c15="http://schemas.microsoft.com/office/drawing/2012/chart" uri="{CE6537A1-D6FC-4f65-9D91-7224C49458BB}"/>
                <c:ext xmlns:c16="http://schemas.microsoft.com/office/drawing/2014/chart" uri="{C3380CC4-5D6E-409C-BE32-E72D297353CC}">
                  <c16:uniqueId val="{0000000A-9246-4528-9CA6-EEBFA1E35556}"/>
                </c:ext>
              </c:extLst>
            </c:dLbl>
            <c:dLbl>
              <c:idx val="7"/>
              <c:delete val="1"/>
              <c:extLst>
                <c:ext xmlns:c15="http://schemas.microsoft.com/office/drawing/2012/chart" uri="{CE6537A1-D6FC-4f65-9D91-7224C49458BB}"/>
                <c:ext xmlns:c16="http://schemas.microsoft.com/office/drawing/2014/chart" uri="{C3380CC4-5D6E-409C-BE32-E72D297353CC}">
                  <c16:uniqueId val="{0000000B-9246-4528-9CA6-EEBFA1E35556}"/>
                </c:ext>
              </c:extLst>
            </c:dLbl>
            <c:spPr>
              <a:solidFill>
                <a:schemeClr val="lt1"/>
              </a:solidFill>
              <a:ln>
                <a:solidFill>
                  <a:schemeClr val="accent1"/>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downArrowCallout">
                    <a:avLst/>
                  </a:prstGeom>
                  <a:noFill/>
                  <a:ln>
                    <a:noFill/>
                  </a:ln>
                </c15:spPr>
                <c15:showLeaderLines val="0"/>
              </c:ext>
            </c:extLst>
          </c:dLbls>
          <c:val>
            <c:numRef>
              <c:f>Graficas_Nivel_1!$O$3:$O$10</c:f>
              <c:numCache>
                <c:formatCode>0%</c:formatCode>
                <c:ptCount val="8"/>
                <c:pt idx="0">
                  <c:v>0.6</c:v>
                </c:pt>
                <c:pt idx="1">
                  <c:v>0.6</c:v>
                </c:pt>
                <c:pt idx="2">
                  <c:v>0.6</c:v>
                </c:pt>
                <c:pt idx="3">
                  <c:v>0.6</c:v>
                </c:pt>
                <c:pt idx="4">
                  <c:v>0.6</c:v>
                </c:pt>
                <c:pt idx="5">
                  <c:v>0.6</c:v>
                </c:pt>
                <c:pt idx="6">
                  <c:v>0.6</c:v>
                </c:pt>
                <c:pt idx="7">
                  <c:v>0.6</c:v>
                </c:pt>
              </c:numCache>
            </c:numRef>
          </c:val>
          <c:smooth val="0"/>
          <c:extLst>
            <c:ext xmlns:c16="http://schemas.microsoft.com/office/drawing/2014/chart" uri="{C3380CC4-5D6E-409C-BE32-E72D297353CC}">
              <c16:uniqueId val="{0000000C-9246-4528-9CA6-EEBFA1E35556}"/>
            </c:ext>
          </c:extLst>
        </c:ser>
        <c:dLbls>
          <c:showLegendKey val="0"/>
          <c:showVal val="0"/>
          <c:showCatName val="0"/>
          <c:showSerName val="0"/>
          <c:showPercent val="0"/>
          <c:showBubbleSize val="0"/>
        </c:dLbls>
        <c:marker val="1"/>
        <c:smooth val="0"/>
        <c:axId val="763991807"/>
        <c:axId val="763991391"/>
      </c:lineChart>
      <c:catAx>
        <c:axId val="5438294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543834863"/>
        <c:crosses val="autoZero"/>
        <c:auto val="1"/>
        <c:lblAlgn val="ctr"/>
        <c:lblOffset val="100"/>
        <c:noMultiLvlLbl val="0"/>
      </c:catAx>
      <c:valAx>
        <c:axId val="543834863"/>
        <c:scaling>
          <c:orientation val="minMax"/>
          <c:max val="80"/>
          <c:min val="2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Puntaje</a:t>
                </a:r>
              </a:p>
            </c:rich>
          </c:tx>
          <c:layout>
            <c:manualLayout>
              <c:xMode val="edge"/>
              <c:yMode val="edge"/>
              <c:x val="9.1596731959621373E-3"/>
              <c:y val="0.3387092690170491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CO"/>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crossAx val="543829455"/>
        <c:crosses val="autoZero"/>
        <c:crossBetween val="between"/>
        <c:majorUnit val="5"/>
      </c:valAx>
      <c:valAx>
        <c:axId val="763991391"/>
        <c:scaling>
          <c:orientation val="minMax"/>
          <c:max val="0.8"/>
          <c:min val="0.2"/>
        </c:scaling>
        <c:delete val="0"/>
        <c:axPos val="r"/>
        <c:title>
          <c:tx>
            <c:rich>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Calficación en %</a:t>
                </a:r>
              </a:p>
            </c:rich>
          </c:tx>
          <c:layout>
            <c:manualLayout>
              <c:xMode val="edge"/>
              <c:yMode val="edge"/>
              <c:x val="0.96585038907445619"/>
              <c:y val="0.29029787230566789"/>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CO"/>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crossAx val="763991807"/>
        <c:crosses val="max"/>
        <c:crossBetween val="between"/>
        <c:majorUnit val="5.000000000000001E-2"/>
      </c:valAx>
      <c:catAx>
        <c:axId val="763991807"/>
        <c:scaling>
          <c:orientation val="minMax"/>
        </c:scaling>
        <c:delete val="1"/>
        <c:axPos val="b"/>
        <c:numFmt formatCode="General" sourceLinked="1"/>
        <c:majorTickMark val="out"/>
        <c:minorTickMark val="none"/>
        <c:tickLblPos val="nextTo"/>
        <c:crossAx val="763991391"/>
        <c:crosses val="autoZero"/>
        <c:auto val="1"/>
        <c:lblAlgn val="ctr"/>
        <c:lblOffset val="100"/>
        <c:noMultiLvlLbl val="0"/>
      </c:catAx>
      <c:spPr>
        <a:noFill/>
        <a:ln>
          <a:noFill/>
        </a:ln>
        <a:effectLst/>
      </c:spPr>
    </c:plotArea>
    <c:legend>
      <c:legendPos val="b"/>
      <c:legendEntry>
        <c:idx val="1"/>
        <c:delete val="1"/>
      </c:legendEntry>
      <c:legendEntry>
        <c:idx val="4"/>
        <c:delete val="1"/>
      </c:legendEntry>
      <c:overlay val="0"/>
      <c:spPr>
        <a:noFill/>
        <a:ln>
          <a:noFill/>
        </a:ln>
        <a:effectLst/>
      </c:spPr>
      <c:txPr>
        <a:bodyPr rot="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524179790026249"/>
          <c:y val="0.1669103390970601"/>
          <c:w val="0.45970554461942259"/>
          <c:h val="0.69302343409963196"/>
        </c:manualLayout>
      </c:layout>
      <c:radarChart>
        <c:radarStyle val="marker"/>
        <c:varyColors val="0"/>
        <c:ser>
          <c:idx val="0"/>
          <c:order val="0"/>
          <c:tx>
            <c:strRef>
              <c:f>Graficas_Nivel_1!$G$2</c:f>
              <c:strCache>
                <c:ptCount val="1"/>
                <c:pt idx="0">
                  <c:v>Calificación Obtenida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6.1993323795898905E-2"/>
                  <c:y val="-7.262164124909223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8E40-43B7-8C62-20194FC98E6D}"/>
                </c:ext>
              </c:extLst>
            </c:dLbl>
            <c:dLbl>
              <c:idx val="1"/>
              <c:layout>
                <c:manualLayout>
                  <c:x val="7.391511683357177E-2"/>
                  <c:y val="2.9048656499636893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8E40-43B7-8C62-20194FC98E6D}"/>
                </c:ext>
              </c:extLst>
            </c:dLbl>
            <c:dLbl>
              <c:idx val="2"/>
              <c:layout>
                <c:manualLayout>
                  <c:x val="1.1921793037672778E-2"/>
                  <c:y val="-6.172839506172839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8E40-43B7-8C62-20194FC98E6D}"/>
                </c:ext>
              </c:extLst>
            </c:dLbl>
            <c:dLbl>
              <c:idx val="3"/>
              <c:layout>
                <c:manualLayout>
                  <c:x val="5.4840247973295182E-2"/>
                  <c:y val="-5.0835148874364564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8E40-43B7-8C62-20194FC98E6D}"/>
                </c:ext>
              </c:extLst>
            </c:dLbl>
            <c:dLbl>
              <c:idx val="4"/>
              <c:layout>
                <c:manualLayout>
                  <c:x val="6.4377682403433389E-2"/>
                  <c:y val="-2.5417574437182414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8E40-43B7-8C62-20194FC98E6D}"/>
                </c:ext>
              </c:extLst>
            </c:dLbl>
            <c:dLbl>
              <c:idx val="5"/>
              <c:layout>
                <c:manualLayout>
                  <c:x val="-4.0534096328087785E-2"/>
                  <c:y val="-2.9048656499636893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8E40-43B7-8C62-20194FC98E6D}"/>
                </c:ext>
              </c:extLst>
            </c:dLbl>
            <c:dLbl>
              <c:idx val="6"/>
              <c:layout>
                <c:manualLayout>
                  <c:x val="-1.6690510252742013E-2"/>
                  <c:y val="-5.446623093681917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8E40-43B7-8C62-20194FC98E6D}"/>
                </c:ext>
              </c:extLst>
            </c:dLbl>
            <c:dLbl>
              <c:idx val="7"/>
              <c:layout>
                <c:manualLayout>
                  <c:x val="-2.1459227467811114E-2"/>
                  <c:y val="-5.8097312999273787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8E40-43B7-8C62-20194FC98E6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Graficas_Nivel_1!$B$3:$B$10</c:f>
              <c:strCache>
                <c:ptCount val="8"/>
                <c:pt idx="0">
                  <c:v>Gestión de adquisiciones</c:v>
                </c:pt>
                <c:pt idx="1">
                  <c:v>Gestión de la calidad</c:v>
                </c:pt>
                <c:pt idx="2">
                  <c:v>Gestión de la comunicación</c:v>
                </c:pt>
                <c:pt idx="3">
                  <c:v>Gestión de los costos</c:v>
                </c:pt>
                <c:pt idx="4">
                  <c:v>Gestión de los recursos humanos</c:v>
                </c:pt>
                <c:pt idx="5">
                  <c:v>Gestión de riesgos</c:v>
                </c:pt>
                <c:pt idx="6">
                  <c:v>Gestión del alcance</c:v>
                </c:pt>
                <c:pt idx="7">
                  <c:v>Gestión del tiempo</c:v>
                </c:pt>
              </c:strCache>
            </c:strRef>
          </c:cat>
          <c:val>
            <c:numRef>
              <c:f>Graficas_Nivel_1!$G$3:$G$10</c:f>
              <c:numCache>
                <c:formatCode>0.0%</c:formatCode>
                <c:ptCount val="8"/>
                <c:pt idx="0">
                  <c:v>0.53207547169811364</c:v>
                </c:pt>
                <c:pt idx="1">
                  <c:v>0.55660377358490565</c:v>
                </c:pt>
                <c:pt idx="2">
                  <c:v>0.76226415094339617</c:v>
                </c:pt>
                <c:pt idx="3">
                  <c:v>0.47708894878706215</c:v>
                </c:pt>
                <c:pt idx="4">
                  <c:v>0.59568733153638842</c:v>
                </c:pt>
                <c:pt idx="5">
                  <c:v>0.56334231805929913</c:v>
                </c:pt>
                <c:pt idx="6">
                  <c:v>0.71698113207547165</c:v>
                </c:pt>
                <c:pt idx="7">
                  <c:v>0.57735849056603783</c:v>
                </c:pt>
              </c:numCache>
            </c:numRef>
          </c:val>
          <c:extLst>
            <c:ext xmlns:c16="http://schemas.microsoft.com/office/drawing/2014/chart" uri="{C3380CC4-5D6E-409C-BE32-E72D297353CC}">
              <c16:uniqueId val="{00000000-8E40-43B7-8C62-20194FC98E6D}"/>
            </c:ext>
          </c:extLst>
        </c:ser>
        <c:ser>
          <c:idx val="1"/>
          <c:order val="1"/>
          <c:tx>
            <c:strRef>
              <c:f>Graficas_Nivel_1!$D$2</c:f>
              <c:strCache>
                <c:ptCount val="1"/>
                <c:pt idx="0">
                  <c:v>Puntaje Minimo Requerido</c:v>
                </c:pt>
              </c:strCache>
            </c:strRef>
          </c:tx>
          <c:spPr>
            <a:ln w="19050" cap="rnd">
              <a:solidFill>
                <a:srgbClr val="FF0066"/>
              </a:solidFill>
              <a:prstDash val="sysDash"/>
              <a:round/>
            </a:ln>
            <a:effectLst/>
          </c:spPr>
          <c:marker>
            <c:symbol val="circle"/>
            <c:size val="5"/>
            <c:spPr>
              <a:solidFill>
                <a:srgbClr val="FF0066"/>
              </a:solidFill>
              <a:ln w="9525">
                <a:solidFill>
                  <a:schemeClr val="accent2"/>
                </a:solidFill>
              </a:ln>
              <a:effectLst/>
            </c:spPr>
          </c:marker>
          <c:cat>
            <c:strRef>
              <c:f>Graficas_Nivel_1!$B$3:$B$10</c:f>
              <c:strCache>
                <c:ptCount val="8"/>
                <c:pt idx="0">
                  <c:v>Gestión de adquisiciones</c:v>
                </c:pt>
                <c:pt idx="1">
                  <c:v>Gestión de la calidad</c:v>
                </c:pt>
                <c:pt idx="2">
                  <c:v>Gestión de la comunicación</c:v>
                </c:pt>
                <c:pt idx="3">
                  <c:v>Gestión de los costos</c:v>
                </c:pt>
                <c:pt idx="4">
                  <c:v>Gestión de los recursos humanos</c:v>
                </c:pt>
                <c:pt idx="5">
                  <c:v>Gestión de riesgos</c:v>
                </c:pt>
                <c:pt idx="6">
                  <c:v>Gestión del alcance</c:v>
                </c:pt>
                <c:pt idx="7">
                  <c:v>Gestión del tiempo</c:v>
                </c:pt>
              </c:strCache>
            </c:strRef>
          </c:cat>
          <c:val>
            <c:numRef>
              <c:f>Graficas_Nivel_1!$F$3:$F$10</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1-8E40-43B7-8C62-20194FC98E6D}"/>
            </c:ext>
          </c:extLst>
        </c:ser>
        <c:dLbls>
          <c:showLegendKey val="0"/>
          <c:showVal val="0"/>
          <c:showCatName val="0"/>
          <c:showSerName val="0"/>
          <c:showPercent val="0"/>
          <c:showBubbleSize val="0"/>
        </c:dLbls>
        <c:axId val="1393784271"/>
        <c:axId val="1393784687"/>
      </c:radarChart>
      <c:catAx>
        <c:axId val="13937842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393784687"/>
        <c:crosses val="autoZero"/>
        <c:auto val="1"/>
        <c:lblAlgn val="ctr"/>
        <c:lblOffset val="100"/>
        <c:noMultiLvlLbl val="0"/>
      </c:catAx>
      <c:valAx>
        <c:axId val="1393784687"/>
        <c:scaling>
          <c:orientation val="minMax"/>
        </c:scaling>
        <c:delete val="0"/>
        <c:axPos val="l"/>
        <c:majorGridlines>
          <c:spPr>
            <a:ln w="9525" cap="flat" cmpd="sng" algn="ctr">
              <a:solidFill>
                <a:schemeClr val="bg2">
                  <a:lumMod val="75000"/>
                </a:schemeClr>
              </a:solidFill>
              <a:round/>
            </a:ln>
            <a:effectLst/>
          </c:spPr>
        </c:majorGridlines>
        <c:numFmt formatCode="0.0%" sourceLinked="1"/>
        <c:majorTickMark val="out"/>
        <c:minorTickMark val="out"/>
        <c:tickLblPos val="high"/>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93784271"/>
        <c:crosses val="autoZero"/>
        <c:crossBetween val="between"/>
        <c:majorUnit val="0.2"/>
        <c:minorUnit val="2.5000000000000005E-2"/>
      </c:valAx>
      <c:spPr>
        <a:noFill/>
        <a:ln>
          <a:noFill/>
        </a:ln>
        <a:effectLst/>
      </c:spPr>
    </c:plotArea>
    <c:legend>
      <c:legendPos val="t"/>
      <c:layout>
        <c:manualLayout>
          <c:xMode val="edge"/>
          <c:yMode val="edge"/>
          <c:x val="0.26904303993764195"/>
          <c:y val="5.1527217929421457E-2"/>
          <c:w val="0.50497082794991188"/>
          <c:h val="6.127493867188171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Graficas_Nivel_1!$C$95</c:f>
          <c:strCache>
            <c:ptCount val="1"/>
            <c:pt idx="0">
              <c:v>Evaluación por Areas, %</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953890873015873"/>
          <c:y val="0.25070810185185183"/>
          <c:w val="0.58150357142857156"/>
          <c:h val="0.67842083333333347"/>
        </c:manualLayout>
      </c:layout>
      <c:radarChart>
        <c:radarStyle val="marker"/>
        <c:varyColors val="0"/>
        <c:ser>
          <c:idx val="1"/>
          <c:order val="0"/>
          <c:tx>
            <c:v>Calificación Obtenida por Area Org.</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411111111111111"/>
                  <c:y val="-2.93981481481484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278-4B58-913E-704F27844043}"/>
                </c:ext>
              </c:extLst>
            </c:dLbl>
            <c:dLbl>
              <c:idx val="1"/>
              <c:layout>
                <c:manualLayout>
                  <c:x val="3.5277777777777596E-2"/>
                  <c:y val="-4.70370370370370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278-4B58-913E-704F27844043}"/>
                </c:ext>
              </c:extLst>
            </c:dLbl>
            <c:dLbl>
              <c:idx val="2"/>
              <c:layout>
                <c:manualLayout>
                  <c:x val="6.8035714285714283E-2"/>
                  <c:y val="-7.0555555555555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278-4B58-913E-704F27844043}"/>
                </c:ext>
              </c:extLst>
            </c:dLbl>
            <c:dLbl>
              <c:idx val="3"/>
              <c:layout>
                <c:manualLayout>
                  <c:x val="9.8273809523809527E-2"/>
                  <c:y val="-5.87962962962962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278-4B58-913E-704F27844043}"/>
                </c:ext>
              </c:extLst>
            </c:dLbl>
            <c:dLbl>
              <c:idx val="4"/>
              <c:layout>
                <c:manualLayout>
                  <c:x val="-0.11591269841269841"/>
                  <c:y val="-2.35185185185185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278-4B58-913E-704F27844043}"/>
                </c:ext>
              </c:extLst>
            </c:dLbl>
            <c:dLbl>
              <c:idx val="5"/>
              <c:layout>
                <c:manualLayout>
                  <c:x val="-0.11843253968253971"/>
                  <c:y val="-9.70138888888888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278-4B58-913E-704F2784404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Graficas_Nivel_1!$B$96:$B$101</c:f>
              <c:strCache>
                <c:ptCount val="6"/>
                <c:pt idx="0">
                  <c:v>Ingeniería</c:v>
                </c:pt>
                <c:pt idx="1">
                  <c:v>Ejecución</c:v>
                </c:pt>
                <c:pt idx="2">
                  <c:v>Administración</c:v>
                </c:pt>
                <c:pt idx="3">
                  <c:v>Comercial</c:v>
                </c:pt>
                <c:pt idx="4">
                  <c:v>SIG y/o HSE</c:v>
                </c:pt>
                <c:pt idx="5">
                  <c:v>Lógistica</c:v>
                </c:pt>
              </c:strCache>
            </c:strRef>
          </c:cat>
          <c:val>
            <c:numRef>
              <c:f>Graficas_Nivel_1!$C$96:$C$101</c:f>
              <c:numCache>
                <c:formatCode>0.0%</c:formatCode>
                <c:ptCount val="6"/>
                <c:pt idx="0">
                  <c:v>0.63176470588235301</c:v>
                </c:pt>
                <c:pt idx="1">
                  <c:v>0.61142857142857143</c:v>
                </c:pt>
                <c:pt idx="2">
                  <c:v>0.60571428571428576</c:v>
                </c:pt>
                <c:pt idx="3">
                  <c:v>0.60266666666666657</c:v>
                </c:pt>
                <c:pt idx="4">
                  <c:v>0.48799999999999999</c:v>
                </c:pt>
                <c:pt idx="5">
                  <c:v>0.47</c:v>
                </c:pt>
              </c:numCache>
            </c:numRef>
          </c:val>
          <c:extLst>
            <c:ext xmlns:c16="http://schemas.microsoft.com/office/drawing/2014/chart" uri="{C3380CC4-5D6E-409C-BE32-E72D297353CC}">
              <c16:uniqueId val="{00000009-D278-4B58-913E-704F27844043}"/>
            </c:ext>
          </c:extLst>
        </c:ser>
        <c:ser>
          <c:idx val="0"/>
          <c:order val="1"/>
          <c:tx>
            <c:strRef>
              <c:f>Graficas_Nivel_1!$D$95</c:f>
              <c:strCache>
                <c:ptCount val="1"/>
                <c:pt idx="0">
                  <c:v>Calificación Minima Requerida</c:v>
                </c:pt>
              </c:strCache>
            </c:strRef>
          </c:tx>
          <c:spPr>
            <a:ln w="25400" cap="rnd">
              <a:solidFill>
                <a:srgbClr val="FF0000"/>
              </a:solidFill>
              <a:prstDash val="sysDash"/>
              <a:round/>
            </a:ln>
            <a:effectLst/>
          </c:spPr>
          <c:marker>
            <c:symbol val="circle"/>
            <c:size val="5"/>
            <c:spPr>
              <a:solidFill>
                <a:srgbClr val="FF0066"/>
              </a:solidFill>
              <a:ln w="9525">
                <a:solidFill>
                  <a:srgbClr val="FF0000"/>
                </a:solidFill>
              </a:ln>
              <a:effectLst/>
            </c:spPr>
          </c:marker>
          <c:dLbls>
            <c:delete val="1"/>
          </c:dLbls>
          <c:cat>
            <c:strRef>
              <c:f>Graficas_Nivel_1!$B$96:$B$101</c:f>
              <c:strCache>
                <c:ptCount val="6"/>
                <c:pt idx="0">
                  <c:v>Ingeniería</c:v>
                </c:pt>
                <c:pt idx="1">
                  <c:v>Ejecución</c:v>
                </c:pt>
                <c:pt idx="2">
                  <c:v>Administración</c:v>
                </c:pt>
                <c:pt idx="3">
                  <c:v>Comercial</c:v>
                </c:pt>
                <c:pt idx="4">
                  <c:v>SIG y/o HSE</c:v>
                </c:pt>
                <c:pt idx="5">
                  <c:v>Lógistica</c:v>
                </c:pt>
              </c:strCache>
            </c:strRef>
          </c:cat>
          <c:val>
            <c:numRef>
              <c:f>Graficas_Nivel_1!$D$96:$D$101</c:f>
              <c:numCache>
                <c:formatCode>0%</c:formatCode>
                <c:ptCount val="6"/>
                <c:pt idx="0">
                  <c:v>0.6</c:v>
                </c:pt>
                <c:pt idx="1">
                  <c:v>0.6</c:v>
                </c:pt>
                <c:pt idx="2">
                  <c:v>0.6</c:v>
                </c:pt>
                <c:pt idx="3">
                  <c:v>0.6</c:v>
                </c:pt>
                <c:pt idx="4">
                  <c:v>0.6</c:v>
                </c:pt>
                <c:pt idx="5">
                  <c:v>0.6</c:v>
                </c:pt>
              </c:numCache>
            </c:numRef>
          </c:val>
          <c:extLst>
            <c:ext xmlns:c16="http://schemas.microsoft.com/office/drawing/2014/chart" uri="{C3380CC4-5D6E-409C-BE32-E72D297353CC}">
              <c16:uniqueId val="{00000000-D278-4B58-913E-704F27844043}"/>
            </c:ext>
          </c:extLst>
        </c:ser>
        <c:dLbls>
          <c:showLegendKey val="0"/>
          <c:showVal val="1"/>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13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15000000000000002"/>
      </c:valAx>
      <c:spPr>
        <a:noFill/>
        <a:ln>
          <a:noFill/>
        </a:ln>
        <a:effectLst/>
      </c:spPr>
    </c:plotArea>
    <c:legend>
      <c:legendPos val="t"/>
      <c:layout>
        <c:manualLayout>
          <c:xMode val="edge"/>
          <c:yMode val="edge"/>
          <c:x val="2.5198015873015889E-2"/>
          <c:y val="7.9639583333333333E-2"/>
          <c:w val="0.49603234126984125"/>
          <c:h val="0.10904166666666666"/>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Graficas_Nivel_1!$L$95</c:f>
          <c:strCache>
            <c:ptCount val="1"/>
            <c:pt idx="0">
              <c:v>Evaluación por Formación, %</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2929623015873016"/>
          <c:y val="0.34215833333333334"/>
          <c:w val="0.49967083333333334"/>
          <c:h val="0.57999513888888887"/>
        </c:manualLayout>
      </c:layout>
      <c:radarChart>
        <c:radarStyle val="marker"/>
        <c:varyColors val="0"/>
        <c:ser>
          <c:idx val="1"/>
          <c:order val="0"/>
          <c:tx>
            <c:v>Calificación Obtenida por Nivel de Formación</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5875"/>
                  <c:y val="-7.055555555555555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E6C-4FCE-9688-EA64B1E1D3D1}"/>
                </c:ext>
              </c:extLst>
            </c:dLbl>
            <c:dLbl>
              <c:idx val="1"/>
              <c:layout>
                <c:manualLayout>
                  <c:x val="5.7956349206349206E-2"/>
                  <c:y val="-7.055555555555555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5E6C-4FCE-9688-EA64B1E1D3D1}"/>
                </c:ext>
              </c:extLst>
            </c:dLbl>
            <c:dLbl>
              <c:idx val="2"/>
              <c:layout>
                <c:manualLayout>
                  <c:x val="-0.1007936507936508"/>
                  <c:y val="0.1058333333333333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5E6C-4FCE-9688-EA64B1E1D3D1}"/>
                </c:ext>
              </c:extLst>
            </c:dLbl>
            <c:dLbl>
              <c:idx val="3"/>
              <c:layout>
                <c:manualLayout>
                  <c:x val="-0.1411111111111111"/>
                  <c:y val="-7.0555555555555552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5E6C-4FCE-9688-EA64B1E1D3D1}"/>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Graficas_Nivel_1!$K$96:$K$99</c:f>
              <c:strCache>
                <c:ptCount val="4"/>
                <c:pt idx="0">
                  <c:v>Economía, Administración y afines</c:v>
                </c:pt>
                <c:pt idx="1">
                  <c:v>Ingeniería y Afines</c:v>
                </c:pt>
                <c:pt idx="2">
                  <c:v>Otras</c:v>
                </c:pt>
                <c:pt idx="3">
                  <c:v>Técnica y/o Tecnológica</c:v>
                </c:pt>
              </c:strCache>
            </c:strRef>
          </c:cat>
          <c:val>
            <c:numRef>
              <c:f>Graficas_Nivel_1!$L$96:$L$99</c:f>
              <c:numCache>
                <c:formatCode>0.0%</c:formatCode>
                <c:ptCount val="4"/>
                <c:pt idx="0">
                  <c:v>0.60285714285714298</c:v>
                </c:pt>
                <c:pt idx="1">
                  <c:v>0.70068965517241422</c:v>
                </c:pt>
                <c:pt idx="2">
                  <c:v>0.35</c:v>
                </c:pt>
                <c:pt idx="3">
                  <c:v>0.42933333333333329</c:v>
                </c:pt>
              </c:numCache>
            </c:numRef>
          </c:val>
          <c:extLst>
            <c:ext xmlns:c16="http://schemas.microsoft.com/office/drawing/2014/chart" uri="{C3380CC4-5D6E-409C-BE32-E72D297353CC}">
              <c16:uniqueId val="{00000006-5E6C-4FCE-9688-EA64B1E1D3D1}"/>
            </c:ext>
          </c:extLst>
        </c:ser>
        <c:ser>
          <c:idx val="0"/>
          <c:order val="1"/>
          <c:tx>
            <c:strRef>
              <c:f>Graficas_Nivel_1!$M$95</c:f>
              <c:strCache>
                <c:ptCount val="1"/>
                <c:pt idx="0">
                  <c:v>Calificación Minima Requerida</c:v>
                </c:pt>
              </c:strCache>
            </c:strRef>
          </c:tx>
          <c:spPr>
            <a:ln w="25400" cap="rnd">
              <a:solidFill>
                <a:srgbClr val="FF0000"/>
              </a:solidFill>
              <a:prstDash val="sysDash"/>
              <a:round/>
            </a:ln>
            <a:effectLst/>
          </c:spPr>
          <c:marker>
            <c:symbol val="circle"/>
            <c:size val="5"/>
            <c:spPr>
              <a:solidFill>
                <a:srgbClr val="FF0066"/>
              </a:solidFill>
              <a:ln w="9525">
                <a:solidFill>
                  <a:srgbClr val="FF0000"/>
                </a:solidFill>
              </a:ln>
              <a:effectLst/>
            </c:spPr>
          </c:marker>
          <c:dLbls>
            <c:delete val="1"/>
          </c:dLbls>
          <c:cat>
            <c:strRef>
              <c:f>Graficas_Nivel_1!$K$96:$K$99</c:f>
              <c:strCache>
                <c:ptCount val="4"/>
                <c:pt idx="0">
                  <c:v>Economía, Administración y afines</c:v>
                </c:pt>
                <c:pt idx="1">
                  <c:v>Ingeniería y Afines</c:v>
                </c:pt>
                <c:pt idx="2">
                  <c:v>Otras</c:v>
                </c:pt>
                <c:pt idx="3">
                  <c:v>Técnica y/o Tecnológica</c:v>
                </c:pt>
              </c:strCache>
            </c:strRef>
          </c:cat>
          <c:val>
            <c:numRef>
              <c:f>Graficas_Nivel_1!$M$96:$M$99</c:f>
              <c:numCache>
                <c:formatCode>0%</c:formatCode>
                <c:ptCount val="4"/>
                <c:pt idx="0">
                  <c:v>0.6</c:v>
                </c:pt>
                <c:pt idx="1">
                  <c:v>0.6</c:v>
                </c:pt>
                <c:pt idx="2">
                  <c:v>0.6</c:v>
                </c:pt>
                <c:pt idx="3">
                  <c:v>0.6</c:v>
                </c:pt>
              </c:numCache>
            </c:numRef>
          </c:val>
          <c:extLst>
            <c:ext xmlns:c16="http://schemas.microsoft.com/office/drawing/2014/chart" uri="{C3380CC4-5D6E-409C-BE32-E72D297353CC}">
              <c16:uniqueId val="{00000007-5E6C-4FCE-9688-EA64B1E1D3D1}"/>
            </c:ext>
          </c:extLst>
        </c:ser>
        <c:dLbls>
          <c:showLegendKey val="0"/>
          <c:showVal val="1"/>
          <c:showCatName val="0"/>
          <c:showSerName val="0"/>
          <c:showPercent val="0"/>
          <c:showBubbleSize val="0"/>
        </c:dLbls>
        <c:axId val="1193097680"/>
        <c:axId val="1193095600"/>
      </c:radarChart>
      <c:catAx>
        <c:axId val="1193097680"/>
        <c:scaling>
          <c:orientation val="minMax"/>
        </c:scaling>
        <c:delete val="0"/>
        <c:axPos val="b"/>
        <c:numFmt formatCode="General" sourceLinked="0"/>
        <c:majorTickMark val="none"/>
        <c:minorTickMark val="none"/>
        <c:tickLblPos val="nextTo"/>
        <c:spPr>
          <a:noFill/>
          <a:ln w="25400" cap="flat" cmpd="sng" algn="ctr">
            <a:noFill/>
            <a:round/>
          </a:ln>
          <a:effectLst/>
        </c:spPr>
        <c:txPr>
          <a:bodyPr rot="0" spcFirstLastPara="1" vertOverflow="ellipsis" wrap="square" anchor="ctr" anchorCtr="0"/>
          <a:lstStyle/>
          <a:p>
            <a:pPr>
              <a:defRPr sz="135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0.8"/>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15000000000000002"/>
      </c:valAx>
      <c:spPr>
        <a:noFill/>
        <a:ln>
          <a:noFill/>
        </a:ln>
        <a:effectLst/>
      </c:spPr>
    </c:plotArea>
    <c:legend>
      <c:legendPos val="t"/>
      <c:layout>
        <c:manualLayout>
          <c:xMode val="edge"/>
          <c:yMode val="edge"/>
          <c:x val="1.2793650793650793E-2"/>
          <c:y val="8.5519212962962957E-2"/>
          <c:w val="0.63171428571428567"/>
          <c:h val="0.10191111111111111"/>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Graficas_Nivel_1!$L$40</c:f>
          <c:strCache>
            <c:ptCount val="1"/>
            <c:pt idx="0">
              <c:v>Economía, Administración y afines</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Graficas_Nivel_1!$P$40</c:f>
              <c:strCache>
                <c:ptCount val="1"/>
                <c:pt idx="0">
                  <c:v>Calificación Minima Requerida</c:v>
                </c:pt>
              </c:strCache>
            </c:strRef>
          </c:tx>
          <c:spPr>
            <a:ln w="2540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Graficas_Nivel_1!$P$41:$P$48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FB63-456B-8669-719E7B53B359}"/>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0751322751322739"/>
                  <c:y val="-5.38966049382716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768-4206-9C94-953778510B46}"/>
                </c:ext>
              </c:extLst>
            </c:dLbl>
            <c:dLbl>
              <c:idx val="1"/>
              <c:layout>
                <c:manualLayout>
                  <c:x val="0.12431216931216932"/>
                  <c:y val="9.799382716049383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768-4206-9C94-953778510B46}"/>
                </c:ext>
              </c:extLst>
            </c:dLbl>
            <c:dLbl>
              <c:idx val="2"/>
              <c:layout>
                <c:manualLayout>
                  <c:x val="6.3835978835978718E-2"/>
                  <c:y val="5.87962962962962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768-4206-9C94-953778510B46}"/>
                </c:ext>
              </c:extLst>
            </c:dLbl>
            <c:dLbl>
              <c:idx val="4"/>
              <c:layout>
                <c:manualLayout>
                  <c:x val="0.1175925925925926"/>
                  <c:y val="5.87962962962962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768-4206-9C94-953778510B46}"/>
                </c:ext>
              </c:extLst>
            </c:dLbl>
            <c:dLbl>
              <c:idx val="5"/>
              <c:layout>
                <c:manualLayout>
                  <c:x val="-3.3597883597883599E-2"/>
                  <c:y val="0.1371913580246913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768-4206-9C94-953778510B46}"/>
                </c:ext>
              </c:extLst>
            </c:dLbl>
            <c:dLbl>
              <c:idx val="6"/>
              <c:layout>
                <c:manualLayout>
                  <c:x val="-8.063492063492067E-2"/>
                  <c:y val="6.36959876543209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768-4206-9C94-953778510B46}"/>
                </c:ext>
              </c:extLst>
            </c:dLbl>
            <c:dLbl>
              <c:idx val="7"/>
              <c:layout>
                <c:manualLayout>
                  <c:x val="-0.15119047619047621"/>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768-4206-9C94-953778510B46}"/>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Graficas_Nivel_1!$B$41:$B$48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Graficas_Nivel_1!$L$41:$L$48</c:f>
              <c:numCache>
                <c:formatCode>0.0%</c:formatCode>
                <c:ptCount val="8"/>
                <c:pt idx="0">
                  <c:v>0.6</c:v>
                </c:pt>
                <c:pt idx="1">
                  <c:v>0.59523809523809512</c:v>
                </c:pt>
                <c:pt idx="2">
                  <c:v>0.94285714285714284</c:v>
                </c:pt>
                <c:pt idx="3">
                  <c:v>0.55102040816326525</c:v>
                </c:pt>
                <c:pt idx="4">
                  <c:v>0.6122448979591838</c:v>
                </c:pt>
                <c:pt idx="5">
                  <c:v>0.55102040816326525</c:v>
                </c:pt>
                <c:pt idx="6">
                  <c:v>0.5714285714285714</c:v>
                </c:pt>
                <c:pt idx="7">
                  <c:v>0.45714285714285713</c:v>
                </c:pt>
              </c:numCache>
            </c:numRef>
          </c:val>
          <c:extLst>
            <c:ext xmlns:c16="http://schemas.microsoft.com/office/drawing/2014/chart" uri="{C3380CC4-5D6E-409C-BE32-E72D297353CC}">
              <c16:uniqueId val="{00000008-FB63-456B-8669-719E7B53B359}"/>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1803356481481482"/>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Graficas_Nivel_1!$M$40</c:f>
          <c:strCache>
            <c:ptCount val="1"/>
            <c:pt idx="0">
              <c:v>Ingeniería y Afines</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Graficas_Nivel_1!$P$40</c:f>
              <c:strCache>
                <c:ptCount val="1"/>
                <c:pt idx="0">
                  <c:v>Calificación Minima Requerida</c:v>
                </c:pt>
              </c:strCache>
            </c:strRef>
          </c:tx>
          <c:spPr>
            <a:ln w="2540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Graficas_Nivel_1!$P$41:$P$48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F00D-4789-85A5-97B5844CD6D7}"/>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175925925925926"/>
                  <c:y val="-2.44984567901235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D47-4DB1-B7F1-6A9355AA95B1}"/>
                </c:ext>
              </c:extLst>
            </c:dLbl>
            <c:dLbl>
              <c:idx val="1"/>
              <c:layout>
                <c:manualLayout>
                  <c:x val="0.12095238095238083"/>
                  <c:y val="4.40972222222221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D47-4DB1-B7F1-6A9355AA95B1}"/>
                </c:ext>
              </c:extLst>
            </c:dLbl>
            <c:dLbl>
              <c:idx val="2"/>
              <c:layout>
                <c:manualLayout>
                  <c:x val="6.0476190476190475E-2"/>
                  <c:y val="7.34953703703703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D47-4DB1-B7F1-6A9355AA95B1}"/>
                </c:ext>
              </c:extLst>
            </c:dLbl>
            <c:dLbl>
              <c:idx val="4"/>
              <c:layout>
                <c:manualLayout>
                  <c:x val="0.12767195767195766"/>
                  <c:y val="3.91975308641973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D47-4DB1-B7F1-6A9355AA95B1}"/>
                </c:ext>
              </c:extLst>
            </c:dLbl>
            <c:dLbl>
              <c:idx val="5"/>
              <c:layout>
                <c:manualLayout>
                  <c:x val="-2.687830687830688E-2"/>
                  <c:y val="0.1028935185185185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D47-4DB1-B7F1-6A9355AA95B1}"/>
                </c:ext>
              </c:extLst>
            </c:dLbl>
            <c:dLbl>
              <c:idx val="6"/>
              <c:layout>
                <c:manualLayout>
                  <c:x val="-3.3597883597883627E-2"/>
                  <c:y val="7.34953703703703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D47-4DB1-B7F1-6A9355AA95B1}"/>
                </c:ext>
              </c:extLst>
            </c:dLbl>
            <c:dLbl>
              <c:idx val="7"/>
              <c:layout>
                <c:manualLayout>
                  <c:x val="-0.10751322751322752"/>
                  <c:y val="3.91975308641975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D47-4DB1-B7F1-6A9355AA95B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Graficas_Nivel_1!$M$41:$M$48</c:f>
              <c:numCache>
                <c:formatCode>0.0%</c:formatCode>
                <c:ptCount val="8"/>
                <c:pt idx="0">
                  <c:v>0.6482758620689657</c:v>
                </c:pt>
                <c:pt idx="1">
                  <c:v>0.67241379310344829</c:v>
                </c:pt>
                <c:pt idx="2">
                  <c:v>0.88275862068965538</c:v>
                </c:pt>
                <c:pt idx="3">
                  <c:v>0.55172413793103425</c:v>
                </c:pt>
                <c:pt idx="4">
                  <c:v>0.67487684729064046</c:v>
                </c:pt>
                <c:pt idx="5">
                  <c:v>0.66502463054187189</c:v>
                </c:pt>
                <c:pt idx="6">
                  <c:v>0.81465517241379315</c:v>
                </c:pt>
                <c:pt idx="7">
                  <c:v>0.71724137931034526</c:v>
                </c:pt>
              </c:numCache>
            </c:numRef>
          </c:val>
          <c:extLst>
            <c:ext xmlns:c16="http://schemas.microsoft.com/office/drawing/2014/chart" uri="{C3380CC4-5D6E-409C-BE32-E72D297353CC}">
              <c16:uniqueId val="{00000009-F00D-4789-85A5-97B5844CD6D7}"/>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inorUnit val="5.000000000000001E-2"/>
      </c:valAx>
      <c:spPr>
        <a:noFill/>
        <a:ln>
          <a:noFill/>
        </a:ln>
        <a:effectLst/>
      </c:spPr>
    </c:plotArea>
    <c:legend>
      <c:legendPos val="t"/>
      <c:layout>
        <c:manualLayout>
          <c:xMode val="edge"/>
          <c:yMode val="edge"/>
          <c:x val="6.007936507936508E-2"/>
          <c:y val="0.11803356481481482"/>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Graficas_Nivel_1!$N$40</c:f>
          <c:strCache>
            <c:ptCount val="1"/>
            <c:pt idx="0">
              <c:v>Otras</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Graficas_Nivel_1!$P$40</c:f>
              <c:strCache>
                <c:ptCount val="1"/>
                <c:pt idx="0">
                  <c:v>Calificación Minima Requerida</c:v>
                </c:pt>
              </c:strCache>
            </c:strRef>
          </c:tx>
          <c:spPr>
            <a:ln w="25400" cap="rnd">
              <a:solidFill>
                <a:srgbClr val="FF0000"/>
              </a:solidFill>
              <a:prstDash val="sysDash"/>
              <a:round/>
            </a:ln>
            <a:effectLst/>
          </c:spPr>
          <c:marker>
            <c:symbol val="circle"/>
            <c:size val="5"/>
            <c:spPr>
              <a:solidFill>
                <a:srgbClr val="FF0066"/>
              </a:solidFill>
              <a:ln w="9525">
                <a:solidFill>
                  <a:srgbClr val="FF0066"/>
                </a:solidFill>
              </a:ln>
              <a:effectLst/>
            </c:spPr>
          </c:marker>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Graficas_Nivel_1!$P$41:$P$48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20EB-4C02-9520-DDA14A3FD8F0}"/>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4783068783068784"/>
                  <c:y val="-0.117592592592592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03B-407E-8C57-0895C988793E}"/>
                </c:ext>
              </c:extLst>
            </c:dLbl>
            <c:dLbl>
              <c:idx val="1"/>
              <c:layout>
                <c:manualLayout>
                  <c:x val="0.18478835978835978"/>
                  <c:y val="-7.839506172839515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03B-407E-8C57-0895C988793E}"/>
                </c:ext>
              </c:extLst>
            </c:dLbl>
            <c:dLbl>
              <c:idx val="2"/>
              <c:layout>
                <c:manualLayout>
                  <c:x val="0.1747089947089947"/>
                  <c:y val="-6.85956790123456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03B-407E-8C57-0895C988793E}"/>
                </c:ext>
              </c:extLst>
            </c:dLbl>
            <c:dLbl>
              <c:idx val="3"/>
              <c:layout>
                <c:manualLayout>
                  <c:x val="0.15455026455026455"/>
                  <c:y val="1.95987654320986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03B-407E-8C57-0895C988793E}"/>
                </c:ext>
              </c:extLst>
            </c:dLbl>
            <c:dLbl>
              <c:idx val="4"/>
              <c:layout>
                <c:manualLayout>
                  <c:x val="0.16462962962962963"/>
                  <c:y val="0.1812885802469135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03B-407E-8C57-0895C988793E}"/>
                </c:ext>
              </c:extLst>
            </c:dLbl>
            <c:dLbl>
              <c:idx val="5"/>
              <c:layout>
                <c:manualLayout>
                  <c:x val="-6.3835978835978829E-2"/>
                  <c:y val="0.156790123456789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03B-407E-8C57-0895C988793E}"/>
                </c:ext>
              </c:extLst>
            </c:dLbl>
            <c:dLbl>
              <c:idx val="6"/>
              <c:layout>
                <c:manualLayout>
                  <c:x val="-0.10079365079365082"/>
                  <c:y val="9.30941358024691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03B-407E-8C57-0895C988793E}"/>
                </c:ext>
              </c:extLst>
            </c:dLbl>
            <c:dLbl>
              <c:idx val="7"/>
              <c:layout>
                <c:manualLayout>
                  <c:x val="-0.17134920634920636"/>
                  <c:y val="-5.38966049382716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03B-407E-8C57-0895C988793E}"/>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Graficas_Nivel_1!$N$41:$N$48</c:f>
              <c:numCache>
                <c:formatCode>0.0%</c:formatCode>
                <c:ptCount val="8"/>
                <c:pt idx="0">
                  <c:v>0.4</c:v>
                </c:pt>
                <c:pt idx="1">
                  <c:v>0.16666666666666666</c:v>
                </c:pt>
                <c:pt idx="2">
                  <c:v>0.30000000000000004</c:v>
                </c:pt>
                <c:pt idx="3">
                  <c:v>0.3571428571428571</c:v>
                </c:pt>
                <c:pt idx="4">
                  <c:v>0.2857142857142857</c:v>
                </c:pt>
                <c:pt idx="5">
                  <c:v>0.42857142857142855</c:v>
                </c:pt>
                <c:pt idx="6">
                  <c:v>0.5625</c:v>
                </c:pt>
                <c:pt idx="7">
                  <c:v>0.2</c:v>
                </c:pt>
              </c:numCache>
            </c:numRef>
          </c:val>
          <c:extLst>
            <c:ext xmlns:c16="http://schemas.microsoft.com/office/drawing/2014/chart" uri="{C3380CC4-5D6E-409C-BE32-E72D297353CC}">
              <c16:uniqueId val="{00000009-20EB-4C02-9520-DDA14A3FD8F0}"/>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5.3359788359788357E-2"/>
          <c:y val="0.12293325617283951"/>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Graficas_Nivel_1!$O$40</c:f>
          <c:strCache>
            <c:ptCount val="1"/>
            <c:pt idx="0">
              <c:v>Técnica y/o Tecnológica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27525320837962736"/>
          <c:y val="0.29325933216681249"/>
          <c:w val="0.44882721715000351"/>
          <c:h val="0.62536708953047526"/>
        </c:manualLayout>
      </c:layout>
      <c:radarChart>
        <c:radarStyle val="marker"/>
        <c:varyColors val="0"/>
        <c:ser>
          <c:idx val="0"/>
          <c:order val="0"/>
          <c:tx>
            <c:strRef>
              <c:f>Graficas_Nivel_1!$P$40</c:f>
              <c:strCache>
                <c:ptCount val="1"/>
                <c:pt idx="0">
                  <c:v>Calificación Minima Requerida</c:v>
                </c:pt>
              </c:strCache>
            </c:strRef>
          </c:tx>
          <c:spPr>
            <a:ln w="25400" cap="rnd">
              <a:solidFill>
                <a:srgbClr val="FF0000"/>
              </a:solidFill>
              <a:prstDash val="sysDot"/>
              <a:round/>
            </a:ln>
            <a:effectLst/>
          </c:spPr>
          <c:marker>
            <c:symbol val="circle"/>
            <c:size val="5"/>
            <c:spPr>
              <a:solidFill>
                <a:srgbClr val="FF0066"/>
              </a:solidFill>
              <a:ln w="9525">
                <a:solidFill>
                  <a:srgbClr val="FF0066"/>
                </a:solidFill>
              </a:ln>
              <a:effectLst/>
            </c:spPr>
          </c:marker>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Graficas_Nivel_1!$P$41:$P$48</c:f>
              <c:numCache>
                <c:formatCode>0%</c:formatCode>
                <c:ptCount val="8"/>
                <c:pt idx="0">
                  <c:v>0.6</c:v>
                </c:pt>
                <c:pt idx="1">
                  <c:v>0.6</c:v>
                </c:pt>
                <c:pt idx="2">
                  <c:v>0.6</c:v>
                </c:pt>
                <c:pt idx="3">
                  <c:v>0.6</c:v>
                </c:pt>
                <c:pt idx="4">
                  <c:v>0.6</c:v>
                </c:pt>
                <c:pt idx="5">
                  <c:v>0.6</c:v>
                </c:pt>
                <c:pt idx="6">
                  <c:v>0.6</c:v>
                </c:pt>
                <c:pt idx="7">
                  <c:v>0.6</c:v>
                </c:pt>
              </c:numCache>
            </c:numRef>
          </c:val>
          <c:extLst>
            <c:ext xmlns:c16="http://schemas.microsoft.com/office/drawing/2014/chart" uri="{C3380CC4-5D6E-409C-BE32-E72D297353CC}">
              <c16:uniqueId val="{00000000-ED7E-4B71-9ADB-21FF5A957A9E}"/>
            </c:ext>
          </c:extLst>
        </c:ser>
        <c:ser>
          <c:idx val="1"/>
          <c:order val="1"/>
          <c:tx>
            <c:v>Calificación Obtenida</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0.12767195767195766"/>
                  <c:y val="-0.1518904320987654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9B-4719-91B4-BAE922D864A9}"/>
                </c:ext>
              </c:extLst>
            </c:dLbl>
            <c:dLbl>
              <c:idx val="1"/>
              <c:layout>
                <c:manualLayout>
                  <c:x val="0.18814814814814815"/>
                  <c:y val="-2.4498456790123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9B-4719-91B4-BAE922D864A9}"/>
                </c:ext>
              </c:extLst>
            </c:dLbl>
            <c:dLbl>
              <c:idx val="2"/>
              <c:layout>
                <c:manualLayout>
                  <c:x val="0.13775132275132276"/>
                  <c:y val="8.32947530864197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9B-4719-91B4-BAE922D864A9}"/>
                </c:ext>
              </c:extLst>
            </c:dLbl>
            <c:dLbl>
              <c:idx val="3"/>
              <c:layout>
                <c:manualLayout>
                  <c:x val="0.15455026455026455"/>
                  <c:y val="5.87962962962963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9B-4719-91B4-BAE922D864A9}"/>
                </c:ext>
              </c:extLst>
            </c:dLbl>
            <c:dLbl>
              <c:idx val="4"/>
              <c:layout>
                <c:manualLayout>
                  <c:x val="0.12095238095238095"/>
                  <c:y val="0.1175925925925924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9B-4719-91B4-BAE922D864A9}"/>
                </c:ext>
              </c:extLst>
            </c:dLbl>
            <c:dLbl>
              <c:idx val="5"/>
              <c:layout>
                <c:manualLayout>
                  <c:x val="-0.1108730158730159"/>
                  <c:y val="0.17638888888888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59B-4719-91B4-BAE922D864A9}"/>
                </c:ext>
              </c:extLst>
            </c:dLbl>
            <c:dLbl>
              <c:idx val="6"/>
              <c:layout>
                <c:manualLayout>
                  <c:x val="-8.3994708994708997E-2"/>
                  <c:y val="5.38966049382716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9B-4719-91B4-BAE922D864A9}"/>
                </c:ext>
              </c:extLst>
            </c:dLbl>
            <c:dLbl>
              <c:idx val="7"/>
              <c:layout>
                <c:manualLayout>
                  <c:x val="-0.12095238095238095"/>
                  <c:y val="-2.93981481481481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9B-4719-91B4-BAE922D864A9}"/>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Graficas_Nivel_1!$K$41:$K$48</c:f>
              <c:strCache>
                <c:ptCount val="8"/>
                <c:pt idx="0">
                  <c:v>Adquisiciones</c:v>
                </c:pt>
                <c:pt idx="1">
                  <c:v>Calidad</c:v>
                </c:pt>
                <c:pt idx="2">
                  <c:v>Comunicación</c:v>
                </c:pt>
                <c:pt idx="3">
                  <c:v>Costos</c:v>
                </c:pt>
                <c:pt idx="4">
                  <c:v>Recursos humanos</c:v>
                </c:pt>
                <c:pt idx="5">
                  <c:v>Riesgos</c:v>
                </c:pt>
                <c:pt idx="6">
                  <c:v>Alcance</c:v>
                </c:pt>
                <c:pt idx="7">
                  <c:v>Tiempo</c:v>
                </c:pt>
              </c:strCache>
            </c:strRef>
          </c:cat>
          <c:val>
            <c:numRef>
              <c:f>Graficas_Nivel_1!$O$41:$O$48</c:f>
              <c:numCache>
                <c:formatCode>0.0%</c:formatCode>
                <c:ptCount val="8"/>
                <c:pt idx="0">
                  <c:v>0.29333333333333328</c:v>
                </c:pt>
                <c:pt idx="1">
                  <c:v>0.36666666666666659</c:v>
                </c:pt>
                <c:pt idx="2">
                  <c:v>0.5066666666666666</c:v>
                </c:pt>
                <c:pt idx="3">
                  <c:v>0.31428571428571417</c:v>
                </c:pt>
                <c:pt idx="4">
                  <c:v>0.47619047619047611</c:v>
                </c:pt>
                <c:pt idx="5">
                  <c:v>0.39047619047619048</c:v>
                </c:pt>
                <c:pt idx="6">
                  <c:v>0.6166666666666667</c:v>
                </c:pt>
                <c:pt idx="7">
                  <c:v>0.41333333333333339</c:v>
                </c:pt>
              </c:numCache>
            </c:numRef>
          </c:val>
          <c:extLst>
            <c:ext xmlns:c16="http://schemas.microsoft.com/office/drawing/2014/chart" uri="{C3380CC4-5D6E-409C-BE32-E72D297353CC}">
              <c16:uniqueId val="{00000009-ED7E-4B71-9ADB-21FF5A957A9E}"/>
            </c:ext>
          </c:extLst>
        </c:ser>
        <c:dLbls>
          <c:showLegendKey val="0"/>
          <c:showVal val="0"/>
          <c:showCatName val="0"/>
          <c:showSerName val="0"/>
          <c:showPercent val="0"/>
          <c:showBubbleSize val="0"/>
        </c:dLbls>
        <c:axId val="1193097680"/>
        <c:axId val="1193095600"/>
      </c:radarChart>
      <c:catAx>
        <c:axId val="11930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193095600"/>
        <c:crosses val="autoZero"/>
        <c:auto val="1"/>
        <c:lblAlgn val="ctr"/>
        <c:lblOffset val="100"/>
        <c:noMultiLvlLbl val="0"/>
      </c:catAx>
      <c:valAx>
        <c:axId val="11930956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93097680"/>
        <c:crosses val="autoZero"/>
        <c:crossBetween val="between"/>
        <c:majorUnit val="0.2"/>
        <c:minorUnit val="5.000000000000001E-2"/>
      </c:valAx>
      <c:spPr>
        <a:noFill/>
        <a:ln>
          <a:noFill/>
        </a:ln>
        <a:effectLst/>
      </c:spPr>
    </c:plotArea>
    <c:legend>
      <c:legendPos val="t"/>
      <c:layout>
        <c:manualLayout>
          <c:xMode val="edge"/>
          <c:yMode val="edge"/>
          <c:x val="0.05"/>
          <c:y val="0.11803356481481482"/>
          <c:w val="0.9"/>
          <c:h val="8.26828703703703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Evaluación General de fases evolutivas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771690979198124"/>
          <c:y val="0.15393562091503268"/>
          <c:w val="0.80588055455033258"/>
          <c:h val="0.60315294117647056"/>
        </c:manualLayout>
      </c:layout>
      <c:barChart>
        <c:barDir val="bar"/>
        <c:grouping val="clustered"/>
        <c:varyColors val="0"/>
        <c:ser>
          <c:idx val="0"/>
          <c:order val="0"/>
          <c:tx>
            <c:strRef>
              <c:f>Evaluacion_Nivel_2!$C$76</c:f>
              <c:strCache>
                <c:ptCount val="1"/>
                <c:pt idx="0">
                  <c:v>Promedio</c:v>
                </c:pt>
              </c:strCache>
            </c:strRef>
          </c:tx>
          <c:spPr>
            <a:solidFill>
              <a:schemeClr val="accent1"/>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Evaluacion_Nivel_2!$B$77:$B$81</c:f>
              <c:strCache>
                <c:ptCount val="5"/>
                <c:pt idx="0">
                  <c:v>Embrionario</c:v>
                </c:pt>
                <c:pt idx="1">
                  <c:v>Dirección ejecutiva</c:v>
                </c:pt>
                <c:pt idx="2">
                  <c:v>Gestión de líneas</c:v>
                </c:pt>
                <c:pt idx="3">
                  <c:v>Crecimiento</c:v>
                </c:pt>
                <c:pt idx="4">
                  <c:v>Madurez</c:v>
                </c:pt>
              </c:strCache>
            </c:strRef>
          </c:cat>
          <c:val>
            <c:numRef>
              <c:f>Evaluacion_Nivel_2!$C$77:$C$81</c:f>
              <c:numCache>
                <c:formatCode>[Blue]0;[Red]\-0</c:formatCode>
                <c:ptCount val="5"/>
                <c:pt idx="0">
                  <c:v>2</c:v>
                </c:pt>
                <c:pt idx="1">
                  <c:v>0</c:v>
                </c:pt>
                <c:pt idx="2">
                  <c:v>1</c:v>
                </c:pt>
                <c:pt idx="3">
                  <c:v>4</c:v>
                </c:pt>
                <c:pt idx="4">
                  <c:v>1</c:v>
                </c:pt>
              </c:numCache>
            </c:numRef>
          </c:val>
          <c:extLst>
            <c:ext xmlns:c16="http://schemas.microsoft.com/office/drawing/2014/chart" uri="{C3380CC4-5D6E-409C-BE32-E72D297353CC}">
              <c16:uniqueId val="{00000001-B744-4C98-B1E1-2C4A23CC4DE7}"/>
            </c:ext>
          </c:extLst>
        </c:ser>
        <c:dLbls>
          <c:showLegendKey val="0"/>
          <c:showVal val="0"/>
          <c:showCatName val="0"/>
          <c:showSerName val="0"/>
          <c:showPercent val="0"/>
          <c:showBubbleSize val="0"/>
        </c:dLbls>
        <c:gapWidth val="182"/>
        <c:axId val="947423920"/>
        <c:axId val="947424336"/>
      </c:barChart>
      <c:catAx>
        <c:axId val="947423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947424336"/>
        <c:crosses val="autoZero"/>
        <c:auto val="1"/>
        <c:lblAlgn val="ctr"/>
        <c:lblOffset val="100"/>
        <c:noMultiLvlLbl val="0"/>
      </c:catAx>
      <c:valAx>
        <c:axId val="947424336"/>
        <c:scaling>
          <c:orientation val="minMax"/>
          <c:max val="7"/>
          <c:min val="-4"/>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Blue]0;[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47423920"/>
        <c:crosses val="autoZero"/>
        <c:crossBetween val="between"/>
        <c:majorUnit val="1"/>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000" b="1"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extLst/>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Evaluación fases evolutivas por Nivel de Formación</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6089040950136608"/>
          <c:y val="0.13084527777777777"/>
          <c:w val="0.61330630495554006"/>
          <c:h val="0.46309440595382489"/>
        </c:manualLayout>
      </c:layout>
      <c:barChart>
        <c:barDir val="bar"/>
        <c:grouping val="clustered"/>
        <c:varyColors val="0"/>
        <c:ser>
          <c:idx val="0"/>
          <c:order val="0"/>
          <c:tx>
            <c:strRef>
              <c:f>Evaluacion_Nivel_2!$X$2</c:f>
              <c:strCache>
                <c:ptCount val="1"/>
                <c:pt idx="0">
                  <c:v>Embrionario</c:v>
                </c:pt>
              </c:strCache>
            </c:strRef>
          </c:tx>
          <c:spPr>
            <a:solidFill>
              <a:schemeClr val="accent1"/>
            </a:solidFill>
            <a:ln>
              <a:noFill/>
            </a:ln>
            <a:effectLst/>
          </c:spPr>
          <c:invertIfNegative val="0"/>
          <c:cat>
            <c:strRef>
              <c:f>Evaluacion_Nivel_2!$W$3:$W$6</c:f>
              <c:strCache>
                <c:ptCount val="4"/>
                <c:pt idx="0">
                  <c:v>Ingeniería y Afines</c:v>
                </c:pt>
                <c:pt idx="1">
                  <c:v>Técnica y/o Tecnológica</c:v>
                </c:pt>
                <c:pt idx="2">
                  <c:v>Economía, Administración y afines</c:v>
                </c:pt>
                <c:pt idx="3">
                  <c:v>Otras</c:v>
                </c:pt>
              </c:strCache>
            </c:strRef>
          </c:cat>
          <c:val>
            <c:numRef>
              <c:f>Evaluacion_Nivel_2!$X$3:$X$6</c:f>
              <c:numCache>
                <c:formatCode>General</c:formatCode>
                <c:ptCount val="4"/>
                <c:pt idx="0">
                  <c:v>2</c:v>
                </c:pt>
                <c:pt idx="1">
                  <c:v>2</c:v>
                </c:pt>
                <c:pt idx="2">
                  <c:v>2</c:v>
                </c:pt>
                <c:pt idx="3">
                  <c:v>9</c:v>
                </c:pt>
              </c:numCache>
            </c:numRef>
          </c:val>
          <c:extLst>
            <c:ext xmlns:c16="http://schemas.microsoft.com/office/drawing/2014/chart" uri="{C3380CC4-5D6E-409C-BE32-E72D297353CC}">
              <c16:uniqueId val="{00000000-A538-4AC9-B529-7AE7DDAAC1B8}"/>
            </c:ext>
          </c:extLst>
        </c:ser>
        <c:ser>
          <c:idx val="1"/>
          <c:order val="1"/>
          <c:tx>
            <c:strRef>
              <c:f>Evaluacion_Nivel_2!$Y$2</c:f>
              <c:strCache>
                <c:ptCount val="1"/>
                <c:pt idx="0">
                  <c:v>Dirección ejecutiva</c:v>
                </c:pt>
              </c:strCache>
            </c:strRef>
          </c:tx>
          <c:spPr>
            <a:solidFill>
              <a:schemeClr val="accent2"/>
            </a:solidFill>
            <a:ln>
              <a:noFill/>
            </a:ln>
            <a:effectLst/>
          </c:spPr>
          <c:invertIfNegative val="0"/>
          <c:cat>
            <c:strRef>
              <c:f>Evaluacion_Nivel_2!$W$3:$W$6</c:f>
              <c:strCache>
                <c:ptCount val="4"/>
                <c:pt idx="0">
                  <c:v>Ingeniería y Afines</c:v>
                </c:pt>
                <c:pt idx="1">
                  <c:v>Técnica y/o Tecnológica</c:v>
                </c:pt>
                <c:pt idx="2">
                  <c:v>Economía, Administración y afines</c:v>
                </c:pt>
                <c:pt idx="3">
                  <c:v>Otras</c:v>
                </c:pt>
              </c:strCache>
            </c:strRef>
          </c:cat>
          <c:val>
            <c:numRef>
              <c:f>Evaluacion_Nivel_2!$Y$3:$Y$6</c:f>
              <c:numCache>
                <c:formatCode>General</c:formatCode>
                <c:ptCount val="4"/>
                <c:pt idx="0">
                  <c:v>0</c:v>
                </c:pt>
                <c:pt idx="1">
                  <c:v>1</c:v>
                </c:pt>
                <c:pt idx="2">
                  <c:v>-1</c:v>
                </c:pt>
                <c:pt idx="3">
                  <c:v>11</c:v>
                </c:pt>
              </c:numCache>
            </c:numRef>
          </c:val>
          <c:extLst>
            <c:ext xmlns:c16="http://schemas.microsoft.com/office/drawing/2014/chart" uri="{C3380CC4-5D6E-409C-BE32-E72D297353CC}">
              <c16:uniqueId val="{00000001-A538-4AC9-B529-7AE7DDAAC1B8}"/>
            </c:ext>
          </c:extLst>
        </c:ser>
        <c:ser>
          <c:idx val="2"/>
          <c:order val="2"/>
          <c:tx>
            <c:strRef>
              <c:f>Evaluacion_Nivel_2!$Z$2</c:f>
              <c:strCache>
                <c:ptCount val="1"/>
                <c:pt idx="0">
                  <c:v>Gestión de líneas</c:v>
                </c:pt>
              </c:strCache>
            </c:strRef>
          </c:tx>
          <c:spPr>
            <a:solidFill>
              <a:schemeClr val="accent3"/>
            </a:solidFill>
            <a:ln>
              <a:noFill/>
            </a:ln>
            <a:effectLst/>
          </c:spPr>
          <c:invertIfNegative val="0"/>
          <c:cat>
            <c:strRef>
              <c:f>Evaluacion_Nivel_2!$W$3:$W$6</c:f>
              <c:strCache>
                <c:ptCount val="4"/>
                <c:pt idx="0">
                  <c:v>Ingeniería y Afines</c:v>
                </c:pt>
                <c:pt idx="1">
                  <c:v>Técnica y/o Tecnológica</c:v>
                </c:pt>
                <c:pt idx="2">
                  <c:v>Economía, Administración y afines</c:v>
                </c:pt>
                <c:pt idx="3">
                  <c:v>Otras</c:v>
                </c:pt>
              </c:strCache>
            </c:strRef>
          </c:cat>
          <c:val>
            <c:numRef>
              <c:f>Evaluacion_Nivel_2!$Z$3:$Z$6</c:f>
              <c:numCache>
                <c:formatCode>General</c:formatCode>
                <c:ptCount val="4"/>
                <c:pt idx="0">
                  <c:v>1</c:v>
                </c:pt>
                <c:pt idx="1">
                  <c:v>0</c:v>
                </c:pt>
                <c:pt idx="2">
                  <c:v>0</c:v>
                </c:pt>
                <c:pt idx="3">
                  <c:v>4</c:v>
                </c:pt>
              </c:numCache>
            </c:numRef>
          </c:val>
          <c:extLst>
            <c:ext xmlns:c16="http://schemas.microsoft.com/office/drawing/2014/chart" uri="{C3380CC4-5D6E-409C-BE32-E72D297353CC}">
              <c16:uniqueId val="{00000002-A538-4AC9-B529-7AE7DDAAC1B8}"/>
            </c:ext>
          </c:extLst>
        </c:ser>
        <c:ser>
          <c:idx val="3"/>
          <c:order val="3"/>
          <c:tx>
            <c:strRef>
              <c:f>Evaluacion_Nivel_2!$AA$2</c:f>
              <c:strCache>
                <c:ptCount val="1"/>
                <c:pt idx="0">
                  <c:v>Crecimiento</c:v>
                </c:pt>
              </c:strCache>
            </c:strRef>
          </c:tx>
          <c:spPr>
            <a:solidFill>
              <a:schemeClr val="accent4"/>
            </a:solidFill>
            <a:ln>
              <a:noFill/>
            </a:ln>
            <a:effectLst/>
          </c:spPr>
          <c:invertIfNegative val="0"/>
          <c:cat>
            <c:strRef>
              <c:f>Evaluacion_Nivel_2!$W$3:$W$6</c:f>
              <c:strCache>
                <c:ptCount val="4"/>
                <c:pt idx="0">
                  <c:v>Ingeniería y Afines</c:v>
                </c:pt>
                <c:pt idx="1">
                  <c:v>Técnica y/o Tecnológica</c:v>
                </c:pt>
                <c:pt idx="2">
                  <c:v>Economía, Administración y afines</c:v>
                </c:pt>
                <c:pt idx="3">
                  <c:v>Otras</c:v>
                </c:pt>
              </c:strCache>
            </c:strRef>
          </c:cat>
          <c:val>
            <c:numRef>
              <c:f>Evaluacion_Nivel_2!$AA$3:$AA$6</c:f>
              <c:numCache>
                <c:formatCode>General</c:formatCode>
                <c:ptCount val="4"/>
                <c:pt idx="0">
                  <c:v>4</c:v>
                </c:pt>
                <c:pt idx="1">
                  <c:v>4</c:v>
                </c:pt>
                <c:pt idx="2">
                  <c:v>6</c:v>
                </c:pt>
                <c:pt idx="3">
                  <c:v>2</c:v>
                </c:pt>
              </c:numCache>
            </c:numRef>
          </c:val>
          <c:extLst>
            <c:ext xmlns:c16="http://schemas.microsoft.com/office/drawing/2014/chart" uri="{C3380CC4-5D6E-409C-BE32-E72D297353CC}">
              <c16:uniqueId val="{00000003-A538-4AC9-B529-7AE7DDAAC1B8}"/>
            </c:ext>
          </c:extLst>
        </c:ser>
        <c:ser>
          <c:idx val="4"/>
          <c:order val="4"/>
          <c:tx>
            <c:strRef>
              <c:f>Evaluacion_Nivel_2!$AB$2</c:f>
              <c:strCache>
                <c:ptCount val="1"/>
                <c:pt idx="0">
                  <c:v>Madurez</c:v>
                </c:pt>
              </c:strCache>
            </c:strRef>
          </c:tx>
          <c:spPr>
            <a:solidFill>
              <a:schemeClr val="accent5"/>
            </a:solidFill>
            <a:ln>
              <a:noFill/>
            </a:ln>
            <a:effectLst/>
          </c:spPr>
          <c:invertIfNegative val="0"/>
          <c:cat>
            <c:strRef>
              <c:f>Evaluacion_Nivel_2!$W$3:$W$6</c:f>
              <c:strCache>
                <c:ptCount val="4"/>
                <c:pt idx="0">
                  <c:v>Ingeniería y Afines</c:v>
                </c:pt>
                <c:pt idx="1">
                  <c:v>Técnica y/o Tecnológica</c:v>
                </c:pt>
                <c:pt idx="2">
                  <c:v>Economía, Administración y afines</c:v>
                </c:pt>
                <c:pt idx="3">
                  <c:v>Otras</c:v>
                </c:pt>
              </c:strCache>
            </c:strRef>
          </c:cat>
          <c:val>
            <c:numRef>
              <c:f>Evaluacion_Nivel_2!$AB$3:$AB$6</c:f>
              <c:numCache>
                <c:formatCode>General</c:formatCode>
                <c:ptCount val="4"/>
                <c:pt idx="0">
                  <c:v>1</c:v>
                </c:pt>
                <c:pt idx="1">
                  <c:v>0</c:v>
                </c:pt>
                <c:pt idx="2">
                  <c:v>1</c:v>
                </c:pt>
                <c:pt idx="3">
                  <c:v>9</c:v>
                </c:pt>
              </c:numCache>
            </c:numRef>
          </c:val>
          <c:extLst>
            <c:ext xmlns:c16="http://schemas.microsoft.com/office/drawing/2014/chart" uri="{C3380CC4-5D6E-409C-BE32-E72D297353CC}">
              <c16:uniqueId val="{00000004-A538-4AC9-B529-7AE7DDAAC1B8}"/>
            </c:ext>
          </c:extLst>
        </c:ser>
        <c:dLbls>
          <c:showLegendKey val="0"/>
          <c:showVal val="0"/>
          <c:showCatName val="0"/>
          <c:showSerName val="0"/>
          <c:showPercent val="0"/>
          <c:showBubbleSize val="0"/>
        </c:dLbls>
        <c:gapWidth val="150"/>
        <c:axId val="641409488"/>
        <c:axId val="641397840"/>
      </c:barChart>
      <c:catAx>
        <c:axId val="641409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100" b="1" i="0" u="none" strike="noStrike" kern="1200" baseline="0">
                <a:solidFill>
                  <a:schemeClr val="tx1">
                    <a:lumMod val="65000"/>
                    <a:lumOff val="35000"/>
                  </a:schemeClr>
                </a:solidFill>
                <a:latin typeface="+mn-lt"/>
                <a:ea typeface="+mn-ea"/>
                <a:cs typeface="+mn-cs"/>
              </a:defRPr>
            </a:pPr>
            <a:endParaRPr lang="es-CO"/>
          </a:p>
        </c:txPr>
        <c:crossAx val="641397840"/>
        <c:crosses val="autoZero"/>
        <c:auto val="1"/>
        <c:lblAlgn val="ctr"/>
        <c:lblOffset val="100"/>
        <c:noMultiLvlLbl val="0"/>
      </c:catAx>
      <c:valAx>
        <c:axId val="641397840"/>
        <c:scaling>
          <c:orientation val="minMax"/>
          <c:max val="12"/>
          <c:min val="-4"/>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Blue]0_ ;[Red]\-0;0" sourceLinked="0"/>
        <c:majorTickMark val="none"/>
        <c:minorTickMark val="none"/>
        <c:tickLblPos val="nextTo"/>
        <c:spPr>
          <a:noFill/>
          <a:ln>
            <a:noFill/>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s-CO"/>
          </a:p>
        </c:txPr>
        <c:crossAx val="641409488"/>
        <c:crosses val="autoZero"/>
        <c:crossBetween val="between"/>
        <c:majorUnit val="1"/>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1"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Evaluación fases evolutivas por áreas organizacionales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Evaluacion_Nivel_2!$P$2</c:f>
              <c:strCache>
                <c:ptCount val="1"/>
                <c:pt idx="0">
                  <c:v>Embrionario</c:v>
                </c:pt>
              </c:strCache>
            </c:strRef>
          </c:tx>
          <c:spPr>
            <a:solidFill>
              <a:schemeClr val="accent1"/>
            </a:solidFill>
            <a:ln>
              <a:noFill/>
            </a:ln>
            <a:effectLst/>
          </c:spPr>
          <c:invertIfNegative val="0"/>
          <c:cat>
            <c:strRef>
              <c:f>Evaluacion_Nivel_2!$O$3:$O$8</c:f>
              <c:strCache>
                <c:ptCount val="6"/>
                <c:pt idx="0">
                  <c:v>Administración</c:v>
                </c:pt>
                <c:pt idx="1">
                  <c:v>Comercial</c:v>
                </c:pt>
                <c:pt idx="2">
                  <c:v>Ejecución</c:v>
                </c:pt>
                <c:pt idx="3">
                  <c:v>Ingeniería</c:v>
                </c:pt>
                <c:pt idx="4">
                  <c:v>Lógistica</c:v>
                </c:pt>
                <c:pt idx="5">
                  <c:v>SIG y/o HSE</c:v>
                </c:pt>
              </c:strCache>
            </c:strRef>
          </c:cat>
          <c:val>
            <c:numRef>
              <c:f>Evaluacion_Nivel_2!$P$3:$P$8</c:f>
              <c:numCache>
                <c:formatCode>General</c:formatCode>
                <c:ptCount val="6"/>
                <c:pt idx="0">
                  <c:v>2</c:v>
                </c:pt>
                <c:pt idx="1">
                  <c:v>0</c:v>
                </c:pt>
                <c:pt idx="2">
                  <c:v>4</c:v>
                </c:pt>
                <c:pt idx="3">
                  <c:v>3</c:v>
                </c:pt>
                <c:pt idx="4">
                  <c:v>-2</c:v>
                </c:pt>
                <c:pt idx="5">
                  <c:v>7</c:v>
                </c:pt>
              </c:numCache>
            </c:numRef>
          </c:val>
          <c:extLst>
            <c:ext xmlns:c16="http://schemas.microsoft.com/office/drawing/2014/chart" uri="{C3380CC4-5D6E-409C-BE32-E72D297353CC}">
              <c16:uniqueId val="{00000000-EED1-4623-813C-656C2B22553C}"/>
            </c:ext>
          </c:extLst>
        </c:ser>
        <c:ser>
          <c:idx val="1"/>
          <c:order val="1"/>
          <c:tx>
            <c:strRef>
              <c:f>Evaluacion_Nivel_2!$Q$2</c:f>
              <c:strCache>
                <c:ptCount val="1"/>
                <c:pt idx="0">
                  <c:v>Dirección ejecutiva</c:v>
                </c:pt>
              </c:strCache>
            </c:strRef>
          </c:tx>
          <c:spPr>
            <a:solidFill>
              <a:schemeClr val="accent2"/>
            </a:solidFill>
            <a:ln>
              <a:noFill/>
            </a:ln>
            <a:effectLst/>
          </c:spPr>
          <c:invertIfNegative val="0"/>
          <c:cat>
            <c:strRef>
              <c:f>Evaluacion_Nivel_2!$O$3:$O$8</c:f>
              <c:strCache>
                <c:ptCount val="6"/>
                <c:pt idx="0">
                  <c:v>Administración</c:v>
                </c:pt>
                <c:pt idx="1">
                  <c:v>Comercial</c:v>
                </c:pt>
                <c:pt idx="2">
                  <c:v>Ejecución</c:v>
                </c:pt>
                <c:pt idx="3">
                  <c:v>Ingeniería</c:v>
                </c:pt>
                <c:pt idx="4">
                  <c:v>Lógistica</c:v>
                </c:pt>
                <c:pt idx="5">
                  <c:v>SIG y/o HSE</c:v>
                </c:pt>
              </c:strCache>
            </c:strRef>
          </c:cat>
          <c:val>
            <c:numRef>
              <c:f>Evaluacion_Nivel_2!$Q$3:$Q$8</c:f>
              <c:numCache>
                <c:formatCode>General</c:formatCode>
                <c:ptCount val="6"/>
                <c:pt idx="0">
                  <c:v>0</c:v>
                </c:pt>
                <c:pt idx="1">
                  <c:v>-2</c:v>
                </c:pt>
                <c:pt idx="2">
                  <c:v>2</c:v>
                </c:pt>
                <c:pt idx="3">
                  <c:v>0</c:v>
                </c:pt>
                <c:pt idx="4">
                  <c:v>-3</c:v>
                </c:pt>
                <c:pt idx="5">
                  <c:v>7</c:v>
                </c:pt>
              </c:numCache>
            </c:numRef>
          </c:val>
          <c:extLst>
            <c:ext xmlns:c16="http://schemas.microsoft.com/office/drawing/2014/chart" uri="{C3380CC4-5D6E-409C-BE32-E72D297353CC}">
              <c16:uniqueId val="{00000001-EED1-4623-813C-656C2B22553C}"/>
            </c:ext>
          </c:extLst>
        </c:ser>
        <c:ser>
          <c:idx val="2"/>
          <c:order val="2"/>
          <c:tx>
            <c:strRef>
              <c:f>Evaluacion_Nivel_2!$R$2</c:f>
              <c:strCache>
                <c:ptCount val="1"/>
                <c:pt idx="0">
                  <c:v>Gestión de líneas</c:v>
                </c:pt>
              </c:strCache>
            </c:strRef>
          </c:tx>
          <c:spPr>
            <a:solidFill>
              <a:schemeClr val="accent3"/>
            </a:solidFill>
            <a:ln>
              <a:noFill/>
            </a:ln>
            <a:effectLst/>
          </c:spPr>
          <c:invertIfNegative val="0"/>
          <c:cat>
            <c:strRef>
              <c:f>Evaluacion_Nivel_2!$O$3:$O$8</c:f>
              <c:strCache>
                <c:ptCount val="6"/>
                <c:pt idx="0">
                  <c:v>Administración</c:v>
                </c:pt>
                <c:pt idx="1">
                  <c:v>Comercial</c:v>
                </c:pt>
                <c:pt idx="2">
                  <c:v>Ejecución</c:v>
                </c:pt>
                <c:pt idx="3">
                  <c:v>Ingeniería</c:v>
                </c:pt>
                <c:pt idx="4">
                  <c:v>Lógistica</c:v>
                </c:pt>
                <c:pt idx="5">
                  <c:v>SIG y/o HSE</c:v>
                </c:pt>
              </c:strCache>
            </c:strRef>
          </c:cat>
          <c:val>
            <c:numRef>
              <c:f>Evaluacion_Nivel_2!$R$3:$R$8</c:f>
              <c:numCache>
                <c:formatCode>General</c:formatCode>
                <c:ptCount val="6"/>
                <c:pt idx="0">
                  <c:v>-1</c:v>
                </c:pt>
                <c:pt idx="1">
                  <c:v>0</c:v>
                </c:pt>
                <c:pt idx="2">
                  <c:v>3</c:v>
                </c:pt>
                <c:pt idx="3">
                  <c:v>2</c:v>
                </c:pt>
                <c:pt idx="4">
                  <c:v>-4</c:v>
                </c:pt>
                <c:pt idx="5">
                  <c:v>5</c:v>
                </c:pt>
              </c:numCache>
            </c:numRef>
          </c:val>
          <c:extLst>
            <c:ext xmlns:c16="http://schemas.microsoft.com/office/drawing/2014/chart" uri="{C3380CC4-5D6E-409C-BE32-E72D297353CC}">
              <c16:uniqueId val="{00000002-EED1-4623-813C-656C2B22553C}"/>
            </c:ext>
          </c:extLst>
        </c:ser>
        <c:ser>
          <c:idx val="3"/>
          <c:order val="3"/>
          <c:tx>
            <c:strRef>
              <c:f>Evaluacion_Nivel_2!$S$2</c:f>
              <c:strCache>
                <c:ptCount val="1"/>
                <c:pt idx="0">
                  <c:v>Crecimiento</c:v>
                </c:pt>
              </c:strCache>
            </c:strRef>
          </c:tx>
          <c:spPr>
            <a:solidFill>
              <a:schemeClr val="accent4"/>
            </a:solidFill>
            <a:ln>
              <a:noFill/>
            </a:ln>
            <a:effectLst/>
          </c:spPr>
          <c:invertIfNegative val="0"/>
          <c:cat>
            <c:strRef>
              <c:f>Evaluacion_Nivel_2!$O$3:$O$8</c:f>
              <c:strCache>
                <c:ptCount val="6"/>
                <c:pt idx="0">
                  <c:v>Administración</c:v>
                </c:pt>
                <c:pt idx="1">
                  <c:v>Comercial</c:v>
                </c:pt>
                <c:pt idx="2">
                  <c:v>Ejecución</c:v>
                </c:pt>
                <c:pt idx="3">
                  <c:v>Ingeniería</c:v>
                </c:pt>
                <c:pt idx="4">
                  <c:v>Lógistica</c:v>
                </c:pt>
                <c:pt idx="5">
                  <c:v>SIG y/o HSE</c:v>
                </c:pt>
              </c:strCache>
            </c:strRef>
          </c:cat>
          <c:val>
            <c:numRef>
              <c:f>Evaluacion_Nivel_2!$S$3:$S$8</c:f>
              <c:numCache>
                <c:formatCode>General</c:formatCode>
                <c:ptCount val="6"/>
                <c:pt idx="0">
                  <c:v>3</c:v>
                </c:pt>
                <c:pt idx="1">
                  <c:v>5</c:v>
                </c:pt>
                <c:pt idx="2">
                  <c:v>5</c:v>
                </c:pt>
                <c:pt idx="3">
                  <c:v>2</c:v>
                </c:pt>
                <c:pt idx="4">
                  <c:v>4</c:v>
                </c:pt>
                <c:pt idx="5">
                  <c:v>5</c:v>
                </c:pt>
              </c:numCache>
            </c:numRef>
          </c:val>
          <c:extLst>
            <c:ext xmlns:c16="http://schemas.microsoft.com/office/drawing/2014/chart" uri="{C3380CC4-5D6E-409C-BE32-E72D297353CC}">
              <c16:uniqueId val="{00000003-EED1-4623-813C-656C2B22553C}"/>
            </c:ext>
          </c:extLst>
        </c:ser>
        <c:ser>
          <c:idx val="4"/>
          <c:order val="4"/>
          <c:tx>
            <c:strRef>
              <c:f>Evaluacion_Nivel_2!$T$2</c:f>
              <c:strCache>
                <c:ptCount val="1"/>
                <c:pt idx="0">
                  <c:v>Madurez</c:v>
                </c:pt>
              </c:strCache>
            </c:strRef>
          </c:tx>
          <c:spPr>
            <a:solidFill>
              <a:schemeClr val="accent5"/>
            </a:solidFill>
            <a:ln>
              <a:noFill/>
            </a:ln>
            <a:effectLst/>
          </c:spPr>
          <c:invertIfNegative val="0"/>
          <c:cat>
            <c:strRef>
              <c:f>Evaluacion_Nivel_2!$O$3:$O$8</c:f>
              <c:strCache>
                <c:ptCount val="6"/>
                <c:pt idx="0">
                  <c:v>Administración</c:v>
                </c:pt>
                <c:pt idx="1">
                  <c:v>Comercial</c:v>
                </c:pt>
                <c:pt idx="2">
                  <c:v>Ejecución</c:v>
                </c:pt>
                <c:pt idx="3">
                  <c:v>Ingeniería</c:v>
                </c:pt>
                <c:pt idx="4">
                  <c:v>Lógistica</c:v>
                </c:pt>
                <c:pt idx="5">
                  <c:v>SIG y/o HSE</c:v>
                </c:pt>
              </c:strCache>
            </c:strRef>
          </c:cat>
          <c:val>
            <c:numRef>
              <c:f>Evaluacion_Nivel_2!$T$3:$T$8</c:f>
              <c:numCache>
                <c:formatCode>General</c:formatCode>
                <c:ptCount val="6"/>
                <c:pt idx="0">
                  <c:v>0</c:v>
                </c:pt>
                <c:pt idx="1">
                  <c:v>0</c:v>
                </c:pt>
                <c:pt idx="2">
                  <c:v>2</c:v>
                </c:pt>
                <c:pt idx="3">
                  <c:v>1</c:v>
                </c:pt>
                <c:pt idx="4">
                  <c:v>-5</c:v>
                </c:pt>
                <c:pt idx="5">
                  <c:v>6</c:v>
                </c:pt>
              </c:numCache>
            </c:numRef>
          </c:val>
          <c:extLst>
            <c:ext xmlns:c16="http://schemas.microsoft.com/office/drawing/2014/chart" uri="{C3380CC4-5D6E-409C-BE32-E72D297353CC}">
              <c16:uniqueId val="{00000004-EED1-4623-813C-656C2B22553C}"/>
            </c:ext>
          </c:extLst>
        </c:ser>
        <c:dLbls>
          <c:showLegendKey val="0"/>
          <c:showVal val="0"/>
          <c:showCatName val="0"/>
          <c:showSerName val="0"/>
          <c:showPercent val="0"/>
          <c:showBubbleSize val="0"/>
        </c:dLbls>
        <c:gapWidth val="150"/>
        <c:axId val="641409488"/>
        <c:axId val="641397840"/>
      </c:barChart>
      <c:catAx>
        <c:axId val="641409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s-CO"/>
          </a:p>
        </c:txPr>
        <c:crossAx val="641397840"/>
        <c:crosses val="autoZero"/>
        <c:auto val="1"/>
        <c:lblAlgn val="ctr"/>
        <c:lblOffset val="100"/>
        <c:noMultiLvlLbl val="0"/>
      </c:catAx>
      <c:valAx>
        <c:axId val="641397840"/>
        <c:scaling>
          <c:orientation val="minMax"/>
          <c:max val="8"/>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Blue]0_ ;[Red]\-0;0" sourceLinked="0"/>
        <c:majorTickMark val="none"/>
        <c:minorTickMark val="none"/>
        <c:tickLblPos val="nextTo"/>
        <c:spPr>
          <a:noFill/>
          <a:ln>
            <a:noFill/>
          </a:ln>
          <a:effectLst/>
        </c:spPr>
        <c:txPr>
          <a:bodyPr rot="-600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s-CO"/>
          </a:p>
        </c:txPr>
        <c:crossAx val="641409488"/>
        <c:crosses val="autoZero"/>
        <c:crossBetween val="between"/>
        <c:majorUnit val="1"/>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1"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chartData>
  <cx:chart>
    <cx:plotArea>
      <cx:plotAreaRegion>
        <cx:series layoutId="clusteredColumn" uniqueId="{5696B0CF-4137-466A-8146-DF1C533BD1D9}">
          <cx:tx>
            <cx:txData>
              <cx:f>_xlchart.v1.1</cx:f>
              <cx:v>No. Colaboradores</cx:v>
            </cx:txData>
          </cx:tx>
          <cx:spPr>
            <a:solidFill>
              <a:srgbClr val="002060"/>
            </a:solidFill>
          </cx:spPr>
          <cx:dataPt idx="0">
            <cx:spPr>
              <a:solidFill>
                <a:srgbClr val="FFC000"/>
              </a:solidFill>
            </cx:spPr>
          </cx:dataPt>
          <cx:dataPt idx="1">
            <cx:spPr>
              <a:solidFill>
                <a:srgbClr val="C00000"/>
              </a:solidFill>
            </cx:spPr>
          </cx:dataPt>
          <cx:dataPt idx="2">
            <cx:spPr>
              <a:solidFill>
                <a:srgbClr val="4472C4"/>
              </a:solidFill>
            </cx:spPr>
          </cx:dataPt>
          <cx:dataPt idx="3">
            <cx:spPr>
              <a:solidFill>
                <a:srgbClr val="E7E6E6">
                  <a:lumMod val="75000"/>
                </a:srgbClr>
              </a:solidFill>
            </cx:spPr>
          </cx:dataPt>
          <cx:dataPt idx="4">
            <cx:spPr>
              <a:solidFill>
                <a:srgbClr val="70AD47"/>
              </a:solidFill>
              <a:ln>
                <a:solidFill>
                  <a:srgbClr val="5B9BD5">
                    <a:lumMod val="20000"/>
                    <a:lumOff val="80000"/>
                  </a:srgbClr>
                </a:solidFill>
              </a:ln>
            </cx:spPr>
          </cx:dataPt>
          <cx:dataPt idx="5">
            <cx:spPr>
              <a:solidFill>
                <a:srgbClr val="9900FF"/>
              </a:solidFill>
            </cx:spPr>
          </cx:dataPt>
          <cx:dataLabels pos="ctr">
            <cx:txPr>
              <a:bodyPr spcFirstLastPara="1" vertOverflow="ellipsis" horzOverflow="overflow" wrap="square" lIns="0" tIns="0" rIns="0" bIns="0" anchor="ctr" anchorCtr="1"/>
              <a:lstStyle/>
              <a:p>
                <a:pPr algn="ctr" rtl="0">
                  <a:defRPr sz="1200" b="1">
                    <a:solidFill>
                      <a:schemeClr val="bg1"/>
                    </a:solidFill>
                  </a:defRPr>
                </a:pPr>
                <a:endParaRPr lang="es-ES" sz="1200" b="1" i="0" u="none" strike="noStrike" baseline="0">
                  <a:solidFill>
                    <a:schemeClr val="bg1"/>
                  </a:solidFill>
                  <a:latin typeface="Calibri" panose="020F0502020204030204"/>
                </a:endParaRPr>
              </a:p>
            </cx:txPr>
            <cx:visibility seriesName="0" categoryName="0" value="1"/>
            <cx:separator>
</cx:separator>
          </cx:dataLabels>
          <cx:dataId val="0"/>
          <cx:layoutPr>
            <cx:aggregation/>
          </cx:layoutPr>
          <cx:axisId val="1"/>
        </cx:series>
        <cx:series layoutId="paretoLine" ownerIdx="0" uniqueId="{D874CEB1-6B64-4A2F-8B77-1CA36E8AE08F}">
          <cx:axisId val="2"/>
        </cx:series>
      </cx:plotAreaRegion>
      <cx:axis id="0">
        <cx:catScaling gapWidth="0.400000006"/>
        <cx:tickLabels/>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axis id="1">
        <cx:valScaling/>
        <cx:majorGridlines/>
        <cx:tickLabels/>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axis id="2">
        <cx:valScaling max="1" min="0"/>
        <cx:units unit="percentage"/>
        <cx:tickLabels/>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val">
        <cx:f>_xlchart.v1.5</cx:f>
      </cx:numDim>
    </cx:data>
  </cx:chartData>
  <cx:chart>
    <cx:plotArea>
      <cx:plotAreaRegion>
        <cx:series layoutId="clusteredColumn" uniqueId="{5696B0CF-4137-466A-8146-DF1C533BD1D9}">
          <cx:tx>
            <cx:txData>
              <cx:f>_xlchart.v1.4</cx:f>
              <cx:v>No. Colaboradores</cx:v>
            </cx:txData>
          </cx:tx>
          <cx:spPr>
            <a:solidFill>
              <a:srgbClr val="002060"/>
            </a:solidFill>
          </cx:spPr>
          <cx:dataPt idx="0">
            <cx:spPr>
              <a:solidFill>
                <a:srgbClr val="4472C4"/>
              </a:solidFill>
            </cx:spPr>
          </cx:dataPt>
          <cx:dataPt idx="1">
            <cx:spPr>
              <a:solidFill>
                <a:srgbClr val="ED7D31"/>
              </a:solidFill>
            </cx:spPr>
          </cx:dataPt>
          <cx:dataPt idx="2">
            <cx:spPr>
              <a:solidFill>
                <a:srgbClr val="E7E6E6">
                  <a:lumMod val="75000"/>
                </a:srgbClr>
              </a:solidFill>
            </cx:spPr>
          </cx:dataPt>
          <cx:dataPt idx="3">
            <cx:spPr>
              <a:solidFill>
                <a:srgbClr val="9900FF"/>
              </a:solidFill>
            </cx:spPr>
          </cx:dataPt>
          <cx:dataLabels pos="ctr">
            <cx:txPr>
              <a:bodyPr spcFirstLastPara="1" vertOverflow="ellipsis" horzOverflow="overflow" wrap="square" lIns="0" tIns="0" rIns="0" bIns="0" anchor="ctr" anchorCtr="1"/>
              <a:lstStyle/>
              <a:p>
                <a:pPr algn="ctr" rtl="0">
                  <a:defRPr sz="1200" b="1">
                    <a:solidFill>
                      <a:schemeClr val="bg1"/>
                    </a:solidFill>
                  </a:defRPr>
                </a:pPr>
                <a:endParaRPr lang="es-ES" sz="1200" b="1" i="0" u="none" strike="noStrike" baseline="0">
                  <a:solidFill>
                    <a:schemeClr val="bg1"/>
                  </a:solidFill>
                  <a:latin typeface="Calibri" panose="020F0502020204030204"/>
                </a:endParaRPr>
              </a:p>
            </cx:txPr>
            <cx:visibility seriesName="0" categoryName="0" value="1"/>
            <cx:separator>
</cx:separator>
          </cx:dataLabels>
          <cx:dataId val="0"/>
          <cx:layoutPr>
            <cx:aggregation/>
          </cx:layoutPr>
          <cx:axisId val="1"/>
        </cx:series>
        <cx:series layoutId="paretoLine" ownerIdx="0" uniqueId="{D874CEB1-6B64-4A2F-8B77-1CA36E8AE08F}">
          <cx:axisId val="2"/>
        </cx:series>
      </cx:plotAreaRegion>
      <cx:axis id="0">
        <cx:catScaling gapWidth="0.109999999"/>
        <cx:tickLabels/>
        <cx:numFmt formatCode="General" sourceLinked="0"/>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axis id="1">
        <cx:valScaling max="30"/>
        <cx:majorGridlines/>
        <cx:minorGridlines/>
        <cx:tickLabels/>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axis id="2">
        <cx:valScaling max="1" min="0"/>
        <cx:units unit="percentage"/>
        <cx:tickLabels/>
        <cx:txPr>
          <a:bodyPr spcFirstLastPara="1" vertOverflow="ellipsis" horzOverflow="overflow" wrap="square" lIns="0" tIns="0" rIns="0" bIns="0" anchor="ctr" anchorCtr="1"/>
          <a:lstStyle/>
          <a:p>
            <a:pPr algn="ctr" rtl="0">
              <a:defRPr sz="1000" b="1"/>
            </a:pPr>
            <a:endParaRPr lang="es-ES" sz="1000" b="1" i="0" u="none" strike="noStrike" baseline="0">
              <a:solidFill>
                <a:sysClr val="windowText" lastClr="000000">
                  <a:lumMod val="65000"/>
                  <a:lumOff val="35000"/>
                </a:sysClr>
              </a:solidFill>
              <a:latin typeface="Calibri" panose="020F0502020204030204"/>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microsoft.com/office/2014/relationships/chartEx" Target="../charts/chartEx2.xml"/><Relationship Id="rId2" Type="http://schemas.openxmlformats.org/officeDocument/2006/relationships/chart" Target="../charts/chart1.xml"/><Relationship Id="rId1" Type="http://schemas.microsoft.com/office/2014/relationships/chartEx" Target="../charts/chartEx1.xml"/><Relationship Id="rId4" Type="http://schemas.openxmlformats.org/officeDocument/2006/relationships/chart" Target="../charts/chart2.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0.xml"/><Relationship Id="rId13" Type="http://schemas.openxmlformats.org/officeDocument/2006/relationships/chart" Target="../charts/chart15.xml"/><Relationship Id="rId3" Type="http://schemas.openxmlformats.org/officeDocument/2006/relationships/chart" Target="../charts/chart5.xml"/><Relationship Id="rId7" Type="http://schemas.openxmlformats.org/officeDocument/2006/relationships/chart" Target="../charts/chart9.xml"/><Relationship Id="rId12" Type="http://schemas.openxmlformats.org/officeDocument/2006/relationships/chart" Target="../charts/chart14.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5" Type="http://schemas.openxmlformats.org/officeDocument/2006/relationships/chart" Target="../charts/chart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 Id="rId1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editAs="oneCell">
    <xdr:from>
      <xdr:col>6</xdr:col>
      <xdr:colOff>299720</xdr:colOff>
      <xdr:row>3</xdr:row>
      <xdr:rowOff>142240</xdr:rowOff>
    </xdr:from>
    <xdr:to>
      <xdr:col>19</xdr:col>
      <xdr:colOff>497840</xdr:colOff>
      <xdr:row>18</xdr:row>
      <xdr:rowOff>152400</xdr:rowOff>
    </xdr:to>
    <xdr:grpSp>
      <xdr:nvGrpSpPr>
        <xdr:cNvPr id="28" name="Grupo 27">
          <a:extLst>
            <a:ext uri="{FF2B5EF4-FFF2-40B4-BE49-F238E27FC236}">
              <a16:creationId xmlns:a16="http://schemas.microsoft.com/office/drawing/2014/main" id="{EC3230F1-17CA-0DDE-153E-C9BC6A7868A5}"/>
            </a:ext>
          </a:extLst>
        </xdr:cNvPr>
        <xdr:cNvGrpSpPr/>
      </xdr:nvGrpSpPr>
      <xdr:grpSpPr>
        <a:xfrm>
          <a:off x="4158566" y="699086"/>
          <a:ext cx="9654736" cy="2794391"/>
          <a:chOff x="16931640" y="11531600"/>
          <a:chExt cx="9453880" cy="2753360"/>
        </a:xfrm>
      </xdr:grpSpPr>
      <mc:AlternateContent xmlns:mc="http://schemas.openxmlformats.org/markup-compatibility/2006">
        <mc:Choice xmlns:cx1="http://schemas.microsoft.com/office/drawing/2015/9/8/chartex" Requires="cx1">
          <xdr:graphicFrame macro="">
            <xdr:nvGraphicFramePr>
              <xdr:cNvPr id="16" name="Gráfico 15">
                <a:extLst>
                  <a:ext uri="{FF2B5EF4-FFF2-40B4-BE49-F238E27FC236}">
                    <a16:creationId xmlns:a16="http://schemas.microsoft.com/office/drawing/2014/main" id="{D4DCCA35-D3AA-3C68-BF1A-12E61EB28C94}"/>
                  </a:ext>
                </a:extLst>
              </xdr:cNvPr>
              <xdr:cNvGraphicFramePr/>
            </xdr:nvGraphicFramePr>
            <xdr:xfrm>
              <a:off x="21183600" y="11541760"/>
              <a:ext cx="5201920" cy="274320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21183600" y="11541760"/>
                <a:ext cx="5201920" cy="27432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graphicFrame macro="">
        <xdr:nvGraphicFramePr>
          <xdr:cNvPr id="24" name="Gráfico 23">
            <a:extLst>
              <a:ext uri="{FF2B5EF4-FFF2-40B4-BE49-F238E27FC236}">
                <a16:creationId xmlns:a16="http://schemas.microsoft.com/office/drawing/2014/main" id="{2FFD6C11-9702-4312-EFF7-D5B4ABB20597}"/>
              </a:ext>
            </a:extLst>
          </xdr:cNvPr>
          <xdr:cNvGraphicFramePr/>
        </xdr:nvGraphicFramePr>
        <xdr:xfrm>
          <a:off x="16931640" y="11531600"/>
          <a:ext cx="4201160" cy="274320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editAs="oneCell">
    <xdr:from>
      <xdr:col>6</xdr:col>
      <xdr:colOff>345440</xdr:colOff>
      <xdr:row>19</xdr:row>
      <xdr:rowOff>121920</xdr:rowOff>
    </xdr:from>
    <xdr:to>
      <xdr:col>19</xdr:col>
      <xdr:colOff>507520</xdr:colOff>
      <xdr:row>38</xdr:row>
      <xdr:rowOff>148480</xdr:rowOff>
    </xdr:to>
    <xdr:grpSp>
      <xdr:nvGrpSpPr>
        <xdr:cNvPr id="27" name="Grupo 26">
          <a:extLst>
            <a:ext uri="{FF2B5EF4-FFF2-40B4-BE49-F238E27FC236}">
              <a16:creationId xmlns:a16="http://schemas.microsoft.com/office/drawing/2014/main" id="{415F68BE-1180-6682-EA95-7B5FF38B42C0}"/>
            </a:ext>
          </a:extLst>
        </xdr:cNvPr>
        <xdr:cNvGrpSpPr/>
      </xdr:nvGrpSpPr>
      <xdr:grpSpPr>
        <a:xfrm>
          <a:off x="4204286" y="3648612"/>
          <a:ext cx="9618696" cy="3318791"/>
          <a:chOff x="16957040" y="14488160"/>
          <a:chExt cx="9417840" cy="3420000"/>
        </a:xfrm>
      </xdr:grpSpPr>
      <mc:AlternateContent xmlns:mc="http://schemas.openxmlformats.org/markup-compatibility/2006">
        <mc:Choice xmlns:cx1="http://schemas.microsoft.com/office/drawing/2015/9/8/chartex" Requires="cx1">
          <xdr:graphicFrame macro="">
            <xdr:nvGraphicFramePr>
              <xdr:cNvPr id="19" name="Gráfico 18">
                <a:extLst>
                  <a:ext uri="{FF2B5EF4-FFF2-40B4-BE49-F238E27FC236}">
                    <a16:creationId xmlns:a16="http://schemas.microsoft.com/office/drawing/2014/main" id="{69F2CC7C-EAAF-4023-89AB-B5A914807C3E}"/>
                  </a:ext>
                </a:extLst>
              </xdr:cNvPr>
              <xdr:cNvGraphicFramePr/>
            </xdr:nvGraphicFramePr>
            <xdr:xfrm>
              <a:off x="20756880" y="14488160"/>
              <a:ext cx="5618000" cy="342000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20756880" y="14488160"/>
                <a:ext cx="5618000" cy="342000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graphicFrame macro="">
        <xdr:nvGraphicFramePr>
          <xdr:cNvPr id="25" name="Gráfico 24">
            <a:extLst>
              <a:ext uri="{FF2B5EF4-FFF2-40B4-BE49-F238E27FC236}">
                <a16:creationId xmlns:a16="http://schemas.microsoft.com/office/drawing/2014/main" id="{4922A98B-36A4-44CE-AFD6-9A6662146898}"/>
              </a:ext>
            </a:extLst>
          </xdr:cNvPr>
          <xdr:cNvGraphicFramePr>
            <a:graphicFrameLocks/>
          </xdr:cNvGraphicFramePr>
        </xdr:nvGraphicFramePr>
        <xdr:xfrm>
          <a:off x="16957040" y="14488160"/>
          <a:ext cx="3738880" cy="342000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2.xml><?xml version="1.0" encoding="utf-8"?>
<c:userShapes xmlns:c="http://schemas.openxmlformats.org/drawingml/2006/chart">
  <cdr:relSizeAnchor xmlns:cdr="http://schemas.openxmlformats.org/drawingml/2006/chartDrawing">
    <cdr:from>
      <cdr:x>0.08573</cdr:x>
      <cdr:y>0.90352</cdr:y>
    </cdr:from>
    <cdr:to>
      <cdr:x>0.18965</cdr:x>
      <cdr:y>0.98342</cdr:y>
    </cdr:to>
    <cdr:sp macro="" textlink="Datos_Encuestados!$F$12">
      <cdr:nvSpPr>
        <cdr:cNvPr id="2" name="Rectángulo 1">
          <a:extLst xmlns:a="http://schemas.openxmlformats.org/drawingml/2006/main">
            <a:ext uri="{FF2B5EF4-FFF2-40B4-BE49-F238E27FC236}">
              <a16:creationId xmlns:a16="http://schemas.microsoft.com/office/drawing/2014/main" id="{0864BAFE-5D43-8121-E042-CEF8C3641C28}"/>
            </a:ext>
          </a:extLst>
        </cdr:cNvPr>
        <cdr:cNvSpPr/>
      </cdr:nvSpPr>
      <cdr:spPr>
        <a:xfrm xmlns:a="http://schemas.openxmlformats.org/drawingml/2006/main">
          <a:off x="391947" y="2478547"/>
          <a:ext cx="475112" cy="219163"/>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tIns="0" rIns="0" bIns="0" rtlCol="0" anchor="ctr" anchorCtr="0">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B544A919-F7E4-494F-94FA-50F0367FB7B1}" type="TxLink">
            <a:rPr lang="en-US" sz="1400" b="1" i="0" u="none" strike="noStrike">
              <a:solidFill>
                <a:srgbClr val="FF0066"/>
              </a:solidFill>
              <a:latin typeface="Calibri"/>
              <a:cs typeface="Calibri"/>
            </a:rPr>
            <a:pPr algn="ctr"/>
            <a:t>53</a:t>
          </a:fld>
          <a:endParaRPr lang="es-CO" sz="1800" b="1">
            <a:solidFill>
              <a:srgbClr val="FF0066"/>
            </a:solidFill>
          </a:endParaRPr>
        </a:p>
      </cdr:txBody>
    </cdr:sp>
  </cdr:relSizeAnchor>
  <cdr:relSizeAnchor xmlns:cdr="http://schemas.openxmlformats.org/drawingml/2006/chartDrawing">
    <cdr:from>
      <cdr:x>0</cdr:x>
      <cdr:y>0.68519</cdr:y>
    </cdr:from>
    <cdr:to>
      <cdr:x>0.27537</cdr:x>
      <cdr:y>0.89064</cdr:y>
    </cdr:to>
    <cdr:sp macro="" textlink="">
      <cdr:nvSpPr>
        <cdr:cNvPr id="3" name="Rectángulo 2">
          <a:extLst xmlns:a="http://schemas.openxmlformats.org/drawingml/2006/main">
            <a:ext uri="{FF2B5EF4-FFF2-40B4-BE49-F238E27FC236}">
              <a16:creationId xmlns:a16="http://schemas.microsoft.com/office/drawing/2014/main" id="{B8CC3615-705F-40D9-9DA9-262EF0CFAD48}"/>
            </a:ext>
          </a:extLst>
        </cdr:cNvPr>
        <cdr:cNvSpPr/>
      </cdr:nvSpPr>
      <cdr:spPr>
        <a:xfrm xmlns:a="http://schemas.openxmlformats.org/drawingml/2006/main">
          <a:off x="0" y="1879600"/>
          <a:ext cx="1259006" cy="563616"/>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tIns="0" rIns="0" bIns="0" rtlCol="0" anchor="ctr" anchorCtr="0">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200" b="1" i="0" u="none" strike="noStrike">
              <a:solidFill>
                <a:sysClr val="windowText" lastClr="000000"/>
              </a:solidFill>
              <a:latin typeface="+mn-lt"/>
              <a:cs typeface="Calibri"/>
            </a:rPr>
            <a:t>Total colaboradores encuestados: </a:t>
          </a:r>
        </a:p>
      </cdr:txBody>
    </cdr:sp>
  </cdr:relSizeAnchor>
</c:userShapes>
</file>

<file path=xl/drawings/drawing3.xml><?xml version="1.0" encoding="utf-8"?>
<c:userShapes xmlns:c="http://schemas.openxmlformats.org/drawingml/2006/chart">
  <cdr:relSizeAnchor xmlns:cdr="http://schemas.openxmlformats.org/drawingml/2006/chartDrawing">
    <cdr:from>
      <cdr:x>0.08359</cdr:x>
      <cdr:y>0.90187</cdr:y>
    </cdr:from>
    <cdr:to>
      <cdr:x>0.19657</cdr:x>
      <cdr:y>0.96484</cdr:y>
    </cdr:to>
    <cdr:sp macro="" textlink="Datos_Encuestados!$F$23">
      <cdr:nvSpPr>
        <cdr:cNvPr id="2" name="Rectángulo 1">
          <a:extLst xmlns:a="http://schemas.openxmlformats.org/drawingml/2006/main">
            <a:ext uri="{FF2B5EF4-FFF2-40B4-BE49-F238E27FC236}">
              <a16:creationId xmlns:a16="http://schemas.microsoft.com/office/drawing/2014/main" id="{79EA3CD9-2D2F-40CC-B6BB-A9BEEFE18AB2}"/>
            </a:ext>
          </a:extLst>
        </cdr:cNvPr>
        <cdr:cNvSpPr/>
      </cdr:nvSpPr>
      <cdr:spPr>
        <a:xfrm xmlns:a="http://schemas.openxmlformats.org/drawingml/2006/main">
          <a:off x="353294" y="3216211"/>
          <a:ext cx="477520" cy="22457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tIns="0" rIns="0" bIns="0" rtlCol="0" anchor="ctr" anchorCtr="0">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A0E2E8C2-B9B5-4307-A38E-9BEF1C2D5A35}" type="TxLink">
            <a:rPr lang="en-US" sz="1400" b="1" i="0" u="none" strike="noStrike">
              <a:solidFill>
                <a:srgbClr val="FF0066"/>
              </a:solidFill>
              <a:latin typeface="Calibri"/>
              <a:cs typeface="Calibri"/>
            </a:rPr>
            <a:pPr algn="ctr"/>
            <a:t>53</a:t>
          </a:fld>
          <a:endParaRPr lang="es-CO" sz="1800" b="1">
            <a:solidFill>
              <a:srgbClr val="FF0066"/>
            </a:solidFill>
          </a:endParaRPr>
        </a:p>
      </cdr:txBody>
    </cdr:sp>
  </cdr:relSizeAnchor>
  <cdr:relSizeAnchor xmlns:cdr="http://schemas.openxmlformats.org/drawingml/2006/chartDrawing">
    <cdr:from>
      <cdr:x>0</cdr:x>
      <cdr:y>0.73219</cdr:y>
    </cdr:from>
    <cdr:to>
      <cdr:x>0.26923</cdr:x>
      <cdr:y>0.89414</cdr:y>
    </cdr:to>
    <cdr:sp macro="" textlink="">
      <cdr:nvSpPr>
        <cdr:cNvPr id="3" name="Rectángulo 2">
          <a:extLst xmlns:a="http://schemas.openxmlformats.org/drawingml/2006/main">
            <a:ext uri="{FF2B5EF4-FFF2-40B4-BE49-F238E27FC236}">
              <a16:creationId xmlns:a16="http://schemas.microsoft.com/office/drawing/2014/main" id="{27356F0F-A2C6-4815-AF3D-A6737E2B4A37}"/>
            </a:ext>
          </a:extLst>
        </cdr:cNvPr>
        <cdr:cNvSpPr/>
      </cdr:nvSpPr>
      <cdr:spPr>
        <a:xfrm xmlns:a="http://schemas.openxmlformats.org/drawingml/2006/main">
          <a:off x="0" y="2611120"/>
          <a:ext cx="1137920" cy="577534"/>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tIns="0" rIns="0" bIns="0" rtlCol="0" anchor="ctr" anchorCtr="0">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200" b="1" i="0" u="none" strike="noStrike">
              <a:solidFill>
                <a:sysClr val="windowText" lastClr="000000"/>
              </a:solidFill>
              <a:latin typeface="+mn-lt"/>
              <a:cs typeface="Calibri"/>
            </a:rPr>
            <a:t>Total colaboradores encuestados: </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0</xdr:col>
      <xdr:colOff>106680</xdr:colOff>
      <xdr:row>49</xdr:row>
      <xdr:rowOff>121920</xdr:rowOff>
    </xdr:from>
    <xdr:to>
      <xdr:col>9</xdr:col>
      <xdr:colOff>927580</xdr:colOff>
      <xdr:row>92</xdr:row>
      <xdr:rowOff>144710</xdr:rowOff>
    </xdr:to>
    <xdr:grpSp>
      <xdr:nvGrpSpPr>
        <xdr:cNvPr id="26" name="Grupo 25">
          <a:extLst>
            <a:ext uri="{FF2B5EF4-FFF2-40B4-BE49-F238E27FC236}">
              <a16:creationId xmlns:a16="http://schemas.microsoft.com/office/drawing/2014/main" id="{11A1ECFA-B7C8-CC99-7382-11A28FE83E97}"/>
            </a:ext>
          </a:extLst>
        </xdr:cNvPr>
        <xdr:cNvGrpSpPr/>
      </xdr:nvGrpSpPr>
      <xdr:grpSpPr>
        <a:xfrm>
          <a:off x="106680" y="10485120"/>
          <a:ext cx="7738167" cy="8015323"/>
          <a:chOff x="106680" y="43779440"/>
          <a:chExt cx="7617940" cy="7876470"/>
        </a:xfrm>
      </xdr:grpSpPr>
      <xdr:graphicFrame macro="">
        <xdr:nvGraphicFramePr>
          <xdr:cNvPr id="12" name="Gráfico 11">
            <a:extLst>
              <a:ext uri="{FF2B5EF4-FFF2-40B4-BE49-F238E27FC236}">
                <a16:creationId xmlns:a16="http://schemas.microsoft.com/office/drawing/2014/main" id="{D150F32E-F374-9667-5008-4DC1F62F61BE}"/>
              </a:ext>
              <a:ext uri="{147F2762-F138-4A5C-976F-8EAC2B608ADB}">
                <a16:predDERef xmlns:a16="http://schemas.microsoft.com/office/drawing/2014/main" pred="{B13025E1-B736-1CA4-A228-8D9EA6B68516}"/>
              </a:ext>
            </a:extLst>
          </xdr:cNvPr>
          <xdr:cNvGraphicFramePr/>
        </xdr:nvGraphicFramePr>
        <xdr:xfrm>
          <a:off x="111760" y="43780217"/>
          <a:ext cx="3780000" cy="2592000"/>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5" name="Gráfico 14">
            <a:extLst>
              <a:ext uri="{FF2B5EF4-FFF2-40B4-BE49-F238E27FC236}">
                <a16:creationId xmlns:a16="http://schemas.microsoft.com/office/drawing/2014/main" id="{E75252BF-202E-4CF4-A693-A498C186CA76}"/>
              </a:ext>
            </a:extLst>
          </xdr:cNvPr>
          <xdr:cNvGraphicFramePr>
            <a:graphicFrameLocks/>
          </xdr:cNvGraphicFramePr>
        </xdr:nvGraphicFramePr>
        <xdr:xfrm>
          <a:off x="3944620" y="43779440"/>
          <a:ext cx="3780000" cy="259200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20" name="Gráfico 19">
            <a:extLst>
              <a:ext uri="{FF2B5EF4-FFF2-40B4-BE49-F238E27FC236}">
                <a16:creationId xmlns:a16="http://schemas.microsoft.com/office/drawing/2014/main" id="{63633728-4A47-4193-95D5-E8BE21DA7AFD}"/>
              </a:ext>
            </a:extLst>
          </xdr:cNvPr>
          <xdr:cNvGraphicFramePr>
            <a:graphicFrameLocks/>
          </xdr:cNvGraphicFramePr>
        </xdr:nvGraphicFramePr>
        <xdr:xfrm>
          <a:off x="109220" y="46415960"/>
          <a:ext cx="3780000" cy="259200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22" name="Gráfico 21">
            <a:extLst>
              <a:ext uri="{FF2B5EF4-FFF2-40B4-BE49-F238E27FC236}">
                <a16:creationId xmlns:a16="http://schemas.microsoft.com/office/drawing/2014/main" id="{F1CD596B-2B4E-47E8-A65D-FF08E4ED4829}"/>
              </a:ext>
            </a:extLst>
          </xdr:cNvPr>
          <xdr:cNvGraphicFramePr>
            <a:graphicFrameLocks/>
          </xdr:cNvGraphicFramePr>
        </xdr:nvGraphicFramePr>
        <xdr:xfrm>
          <a:off x="3942080" y="46421040"/>
          <a:ext cx="3780000" cy="2592000"/>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6" name="Gráfico 15">
            <a:extLst>
              <a:ext uri="{FF2B5EF4-FFF2-40B4-BE49-F238E27FC236}">
                <a16:creationId xmlns:a16="http://schemas.microsoft.com/office/drawing/2014/main" id="{88C8E945-5C4A-421B-8C04-67CA7D164824}"/>
              </a:ext>
            </a:extLst>
          </xdr:cNvPr>
          <xdr:cNvGraphicFramePr>
            <a:graphicFrameLocks/>
          </xdr:cNvGraphicFramePr>
        </xdr:nvGraphicFramePr>
        <xdr:xfrm>
          <a:off x="106680" y="49062640"/>
          <a:ext cx="3780000" cy="2592000"/>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23" name="Gráfico 22">
            <a:extLst>
              <a:ext uri="{FF2B5EF4-FFF2-40B4-BE49-F238E27FC236}">
                <a16:creationId xmlns:a16="http://schemas.microsoft.com/office/drawing/2014/main" id="{AB8160D9-D24F-4ADF-B9BB-3C4386163E7E}"/>
              </a:ext>
            </a:extLst>
          </xdr:cNvPr>
          <xdr:cNvGraphicFramePr>
            <a:graphicFrameLocks/>
          </xdr:cNvGraphicFramePr>
        </xdr:nvGraphicFramePr>
        <xdr:xfrm>
          <a:off x="3939540" y="49063910"/>
          <a:ext cx="3780000" cy="2592000"/>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editAs="oneCell">
    <xdr:from>
      <xdr:col>10</xdr:col>
      <xdr:colOff>20320</xdr:colOff>
      <xdr:row>11</xdr:row>
      <xdr:rowOff>132080</xdr:rowOff>
    </xdr:from>
    <xdr:to>
      <xdr:col>17</xdr:col>
      <xdr:colOff>360680</xdr:colOff>
      <xdr:row>36</xdr:row>
      <xdr:rowOff>457212</xdr:rowOff>
    </xdr:to>
    <xdr:grpSp>
      <xdr:nvGrpSpPr>
        <xdr:cNvPr id="8" name="Grupo 7">
          <a:extLst>
            <a:ext uri="{FF2B5EF4-FFF2-40B4-BE49-F238E27FC236}">
              <a16:creationId xmlns:a16="http://schemas.microsoft.com/office/drawing/2014/main" id="{705C6BF8-7D92-9A94-A322-0DF7282AF5FC}"/>
            </a:ext>
          </a:extLst>
        </xdr:cNvPr>
        <xdr:cNvGrpSpPr/>
      </xdr:nvGrpSpPr>
      <xdr:grpSpPr>
        <a:xfrm>
          <a:off x="8080587" y="2731347"/>
          <a:ext cx="8781626" cy="4981798"/>
          <a:chOff x="9875520" y="22616160"/>
          <a:chExt cx="8646160" cy="4897132"/>
        </a:xfrm>
      </xdr:grpSpPr>
      <xdr:graphicFrame macro="">
        <xdr:nvGraphicFramePr>
          <xdr:cNvPr id="76" name="Gráfico 75">
            <a:extLst>
              <a:ext uri="{FF2B5EF4-FFF2-40B4-BE49-F238E27FC236}">
                <a16:creationId xmlns:a16="http://schemas.microsoft.com/office/drawing/2014/main" id="{16F9CB5F-AAD8-507E-78EE-06C9F5E41D3C}"/>
              </a:ext>
            </a:extLst>
          </xdr:cNvPr>
          <xdr:cNvGraphicFramePr/>
        </xdr:nvGraphicFramePr>
        <xdr:xfrm>
          <a:off x="9875520" y="22616160"/>
          <a:ext cx="8646160" cy="4897132"/>
        </xdr:xfrm>
        <a:graphic>
          <a:graphicData uri="http://schemas.openxmlformats.org/drawingml/2006/chart">
            <c:chart xmlns:c="http://schemas.openxmlformats.org/drawingml/2006/chart" xmlns:r="http://schemas.openxmlformats.org/officeDocument/2006/relationships" r:id="rId7"/>
          </a:graphicData>
        </a:graphic>
      </xdr:graphicFrame>
      <xdr:grpSp>
        <xdr:nvGrpSpPr>
          <xdr:cNvPr id="77" name="Grupo 76">
            <a:extLst>
              <a:ext uri="{FF2B5EF4-FFF2-40B4-BE49-F238E27FC236}">
                <a16:creationId xmlns:a16="http://schemas.microsoft.com/office/drawing/2014/main" id="{3FF26A76-83E5-4322-9385-ED5D209A6A75}"/>
              </a:ext>
            </a:extLst>
          </xdr:cNvPr>
          <xdr:cNvGrpSpPr>
            <a:grpSpLocks noChangeAspect="1"/>
          </xdr:cNvGrpSpPr>
        </xdr:nvGrpSpPr>
        <xdr:grpSpPr>
          <a:xfrm>
            <a:off x="10708416" y="26852880"/>
            <a:ext cx="6715862" cy="243913"/>
            <a:chOff x="0" y="182240"/>
            <a:chExt cx="4656353" cy="244211"/>
          </a:xfrm>
        </xdr:grpSpPr>
        <xdr:sp macro="" textlink="$M$11">
          <xdr:nvSpPr>
            <xdr:cNvPr id="78" name="Rectángulo 77">
              <a:extLst>
                <a:ext uri="{FF2B5EF4-FFF2-40B4-BE49-F238E27FC236}">
                  <a16:creationId xmlns:a16="http://schemas.microsoft.com/office/drawing/2014/main" id="{6BB5F813-52A7-0E1A-BD28-C0C8735126E5}"/>
                </a:ext>
              </a:extLst>
            </xdr:cNvPr>
            <xdr:cNvSpPr/>
          </xdr:nvSpPr>
          <xdr:spPr>
            <a:xfrm>
              <a:off x="1298139" y="203438"/>
              <a:ext cx="552702" cy="216263"/>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21E85152-1EDF-429B-A3D8-0DBD1E8C4FD6}" type="TxLink">
                <a:rPr lang="en-US" sz="1400" b="1" i="0" u="none" strike="noStrike">
                  <a:solidFill>
                    <a:schemeClr val="bg1"/>
                  </a:solidFill>
                  <a:latin typeface="Calibri"/>
                  <a:cs typeface="Calibri"/>
                </a:rPr>
                <a:pPr algn="ctr"/>
                <a:t>299</a:t>
              </a:fld>
              <a:endParaRPr lang="es-CO" sz="1400">
                <a:solidFill>
                  <a:schemeClr val="bg1"/>
                </a:solidFill>
              </a:endParaRPr>
            </a:p>
          </xdr:txBody>
        </xdr:sp>
        <xdr:sp macro="" textlink="">
          <xdr:nvSpPr>
            <xdr:cNvPr id="79" name="Rectángulo 78">
              <a:extLst>
                <a:ext uri="{FF2B5EF4-FFF2-40B4-BE49-F238E27FC236}">
                  <a16:creationId xmlns:a16="http://schemas.microsoft.com/office/drawing/2014/main" id="{84EAC043-F57A-10CE-440A-0498CA66A93D}"/>
                </a:ext>
              </a:extLst>
            </xdr:cNvPr>
            <xdr:cNvSpPr/>
          </xdr:nvSpPr>
          <xdr:spPr>
            <a:xfrm>
              <a:off x="0" y="208809"/>
              <a:ext cx="1341356" cy="21626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s-CO" sz="1400" b="1">
                  <a:solidFill>
                    <a:sysClr val="windowText" lastClr="000000"/>
                  </a:solidFill>
                </a:rPr>
                <a:t>Total</a:t>
              </a:r>
              <a:r>
                <a:rPr lang="es-CO" sz="1400" b="1" baseline="0">
                  <a:solidFill>
                    <a:sysClr val="windowText" lastClr="000000"/>
                  </a:solidFill>
                </a:rPr>
                <a:t> puntuación:</a:t>
              </a:r>
              <a:endParaRPr lang="es-CO" sz="1400" b="1">
                <a:solidFill>
                  <a:sysClr val="windowText" lastClr="000000"/>
                </a:solidFill>
              </a:endParaRPr>
            </a:p>
          </xdr:txBody>
        </xdr:sp>
        <xdr:sp macro="" textlink="$L$11">
          <xdr:nvSpPr>
            <xdr:cNvPr id="80" name="Rectángulo 79">
              <a:extLst>
                <a:ext uri="{FF2B5EF4-FFF2-40B4-BE49-F238E27FC236}">
                  <a16:creationId xmlns:a16="http://schemas.microsoft.com/office/drawing/2014/main" id="{52783D41-0E7F-EE0A-97D2-CFFA7A93AB69}"/>
                </a:ext>
              </a:extLst>
            </xdr:cNvPr>
            <xdr:cNvSpPr/>
          </xdr:nvSpPr>
          <xdr:spPr>
            <a:xfrm>
              <a:off x="4103651" y="204822"/>
              <a:ext cx="552702" cy="21626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1502346B-84E9-40E3-B371-F62B5FF6DAFC}" type="TxLink">
                <a:rPr lang="en-US" sz="1400" b="1" i="0" u="none" strike="noStrike">
                  <a:solidFill>
                    <a:schemeClr val="bg1"/>
                  </a:solidFill>
                  <a:latin typeface="Calibri"/>
                  <a:cs typeface="Calibri"/>
                </a:rPr>
                <a:pPr algn="ctr"/>
                <a:t>59.8%</a:t>
              </a:fld>
              <a:endParaRPr lang="es-CO" sz="1400" b="1">
                <a:solidFill>
                  <a:schemeClr val="bg1"/>
                </a:solidFill>
              </a:endParaRPr>
            </a:p>
          </xdr:txBody>
        </xdr:sp>
        <xdr:sp macro="" textlink="">
          <xdr:nvSpPr>
            <xdr:cNvPr id="81" name="Rectángulo 80">
              <a:extLst>
                <a:ext uri="{FF2B5EF4-FFF2-40B4-BE49-F238E27FC236}">
                  <a16:creationId xmlns:a16="http://schemas.microsoft.com/office/drawing/2014/main" id="{6EFBAAC8-A3CC-AD7B-B0A0-638AAC522F47}"/>
                </a:ext>
              </a:extLst>
            </xdr:cNvPr>
            <xdr:cNvSpPr/>
          </xdr:nvSpPr>
          <xdr:spPr>
            <a:xfrm>
              <a:off x="2310685" y="182240"/>
              <a:ext cx="1894917" cy="2442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s-CO" sz="1400" b="1">
                  <a:solidFill>
                    <a:sysClr val="windowText" lastClr="000000"/>
                  </a:solidFill>
                </a:rPr>
                <a:t>Calificación General</a:t>
              </a:r>
              <a:r>
                <a:rPr lang="es-CO" sz="1400" b="1" baseline="0">
                  <a:solidFill>
                    <a:sysClr val="windowText" lastClr="000000"/>
                  </a:solidFill>
                </a:rPr>
                <a:t> Promedio:</a:t>
              </a:r>
              <a:endParaRPr lang="es-CO" sz="1400" b="1">
                <a:solidFill>
                  <a:sysClr val="windowText" lastClr="000000"/>
                </a:solidFill>
              </a:endParaRPr>
            </a:p>
          </xdr:txBody>
        </xdr:sp>
      </xdr:grpSp>
      <xdr:sp macro="" textlink="">
        <xdr:nvSpPr>
          <xdr:cNvPr id="3" name="CuadroTexto 2">
            <a:extLst>
              <a:ext uri="{FF2B5EF4-FFF2-40B4-BE49-F238E27FC236}">
                <a16:creationId xmlns:a16="http://schemas.microsoft.com/office/drawing/2014/main" id="{D390E43B-1633-0386-D3A4-2BFF4C0D6519}"/>
              </a:ext>
            </a:extLst>
          </xdr:cNvPr>
          <xdr:cNvSpPr txBox="1"/>
        </xdr:nvSpPr>
        <xdr:spPr>
          <a:xfrm>
            <a:off x="12547600" y="23347680"/>
            <a:ext cx="2133600" cy="172227"/>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spAutoFit/>
          </a:bodyPr>
          <a:lstStyle/>
          <a:p>
            <a:r>
              <a:rPr lang="es-CO" sz="1100" b="1">
                <a:solidFill>
                  <a:schemeClr val="accent1"/>
                </a:solidFill>
              </a:rPr>
              <a:t>Calificación </a:t>
            </a:r>
            <a:r>
              <a:rPr lang="es-CO" sz="1100" b="1" i="0" u="none" strike="noStrike" kern="1200" baseline="0">
                <a:solidFill>
                  <a:schemeClr val="accent1"/>
                </a:solidFill>
                <a:latin typeface="+mn-lt"/>
                <a:ea typeface="+mn-ea"/>
                <a:cs typeface="+mn-cs"/>
              </a:rPr>
              <a:t>minima</a:t>
            </a:r>
            <a:r>
              <a:rPr lang="es-CO" sz="1100" b="1">
                <a:solidFill>
                  <a:schemeClr val="accent1"/>
                </a:solidFill>
              </a:rPr>
              <a:t> requerida en %</a:t>
            </a:r>
          </a:p>
        </xdr:txBody>
      </xdr:sp>
    </xdr:grpSp>
    <xdr:clientData/>
  </xdr:twoCellAnchor>
  <xdr:twoCellAnchor editAs="oneCell">
    <xdr:from>
      <xdr:col>1</xdr:col>
      <xdr:colOff>20320</xdr:colOff>
      <xdr:row>11</xdr:row>
      <xdr:rowOff>111760</xdr:rowOff>
    </xdr:from>
    <xdr:to>
      <xdr:col>8</xdr:col>
      <xdr:colOff>690880</xdr:colOff>
      <xdr:row>33</xdr:row>
      <xdr:rowOff>132080</xdr:rowOff>
    </xdr:to>
    <xdr:grpSp>
      <xdr:nvGrpSpPr>
        <xdr:cNvPr id="19" name="Grupo 18">
          <a:extLst>
            <a:ext uri="{FF2B5EF4-FFF2-40B4-BE49-F238E27FC236}">
              <a16:creationId xmlns:a16="http://schemas.microsoft.com/office/drawing/2014/main" id="{BE0BD43F-BD45-25C6-1140-41BE4E7FC6F5}"/>
            </a:ext>
          </a:extLst>
        </xdr:cNvPr>
        <xdr:cNvGrpSpPr/>
      </xdr:nvGrpSpPr>
      <xdr:grpSpPr>
        <a:xfrm>
          <a:off x="215053" y="2711027"/>
          <a:ext cx="6199294" cy="4118186"/>
          <a:chOff x="8201660" y="15854680"/>
          <a:chExt cx="4869942" cy="4408932"/>
        </a:xfrm>
      </xdr:grpSpPr>
      <xdr:graphicFrame macro="">
        <xdr:nvGraphicFramePr>
          <xdr:cNvPr id="24" name="Gráfico 23">
            <a:extLst>
              <a:ext uri="{FF2B5EF4-FFF2-40B4-BE49-F238E27FC236}">
                <a16:creationId xmlns:a16="http://schemas.microsoft.com/office/drawing/2014/main" id="{4ABBD9D7-DC3A-FD27-7BD0-29763FCE94FE}"/>
              </a:ext>
            </a:extLst>
          </xdr:cNvPr>
          <xdr:cNvGraphicFramePr>
            <a:graphicFrameLocks noChangeAspect="1"/>
          </xdr:cNvGraphicFramePr>
        </xdr:nvGraphicFramePr>
        <xdr:xfrm>
          <a:off x="8201660" y="15854680"/>
          <a:ext cx="4869942" cy="4408932"/>
        </xdr:xfrm>
        <a:graphic>
          <a:graphicData uri="http://schemas.openxmlformats.org/drawingml/2006/chart">
            <c:chart xmlns:c="http://schemas.openxmlformats.org/drawingml/2006/chart" xmlns:r="http://schemas.openxmlformats.org/officeDocument/2006/relationships" r:id="rId8"/>
          </a:graphicData>
        </a:graphic>
      </xdr:graphicFrame>
      <xdr:grpSp>
        <xdr:nvGrpSpPr>
          <xdr:cNvPr id="11" name="Grupo 10">
            <a:extLst>
              <a:ext uri="{FF2B5EF4-FFF2-40B4-BE49-F238E27FC236}">
                <a16:creationId xmlns:a16="http://schemas.microsoft.com/office/drawing/2014/main" id="{685439F1-E415-2C8C-56E3-B0D72248D99D}"/>
              </a:ext>
            </a:extLst>
          </xdr:cNvPr>
          <xdr:cNvGrpSpPr>
            <a:grpSpLocks noChangeAspect="1"/>
          </xdr:cNvGrpSpPr>
        </xdr:nvGrpSpPr>
        <xdr:grpSpPr>
          <a:xfrm>
            <a:off x="9329598" y="19966519"/>
            <a:ext cx="1898620" cy="265370"/>
            <a:chOff x="1827737" y="78647"/>
            <a:chExt cx="1099455" cy="168258"/>
          </a:xfrm>
        </xdr:grpSpPr>
        <xdr:sp macro="" textlink="">
          <xdr:nvSpPr>
            <xdr:cNvPr id="17" name="Rectángulo 16">
              <a:extLst>
                <a:ext uri="{FF2B5EF4-FFF2-40B4-BE49-F238E27FC236}">
                  <a16:creationId xmlns:a16="http://schemas.microsoft.com/office/drawing/2014/main" id="{682A5294-AACB-29C9-7B2F-F6CFEA412857}"/>
                </a:ext>
              </a:extLst>
            </xdr:cNvPr>
            <xdr:cNvSpPr/>
          </xdr:nvSpPr>
          <xdr:spPr>
            <a:xfrm>
              <a:off x="2572794" y="78647"/>
              <a:ext cx="354398" cy="161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US" sz="1200" b="1" i="0" u="none" strike="noStrike">
                  <a:solidFill>
                    <a:srgbClr val="FF0000"/>
                  </a:solidFill>
                  <a:latin typeface="Calibri"/>
                  <a:cs typeface="Calibri"/>
                </a:rPr>
                <a:t>59.1%</a:t>
              </a:r>
              <a:endParaRPr lang="es-CO" sz="1200">
                <a:solidFill>
                  <a:srgbClr val="FF0000"/>
                </a:solidFill>
              </a:endParaRPr>
            </a:p>
          </xdr:txBody>
        </xdr:sp>
        <xdr:sp macro="" textlink="">
          <xdr:nvSpPr>
            <xdr:cNvPr id="18" name="Rectángulo 17">
              <a:extLst>
                <a:ext uri="{FF2B5EF4-FFF2-40B4-BE49-F238E27FC236}">
                  <a16:creationId xmlns:a16="http://schemas.microsoft.com/office/drawing/2014/main" id="{2F9C6906-A1C5-579C-099E-CA81886B0398}"/>
                </a:ext>
              </a:extLst>
            </xdr:cNvPr>
            <xdr:cNvSpPr/>
          </xdr:nvSpPr>
          <xdr:spPr>
            <a:xfrm>
              <a:off x="1827737" y="84288"/>
              <a:ext cx="1069599" cy="1626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s-CO" b="1">
                  <a:solidFill>
                    <a:sysClr val="windowText" lastClr="000000"/>
                  </a:solidFill>
                </a:rPr>
                <a:t>Calificación General</a:t>
              </a:r>
              <a:r>
                <a:rPr lang="es-CO" b="1" baseline="0">
                  <a:solidFill>
                    <a:sysClr val="windowText" lastClr="000000"/>
                  </a:solidFill>
                </a:rPr>
                <a:t>:</a:t>
              </a:r>
              <a:endParaRPr lang="es-CO" b="1">
                <a:solidFill>
                  <a:sysClr val="windowText" lastClr="000000"/>
                </a:solidFill>
              </a:endParaRPr>
            </a:p>
          </xdr:txBody>
        </xdr:sp>
      </xdr:grpSp>
    </xdr:grpSp>
    <xdr:clientData/>
  </xdr:twoCellAnchor>
  <xdr:twoCellAnchor editAs="oneCell">
    <xdr:from>
      <xdr:col>1</xdr:col>
      <xdr:colOff>101597</xdr:colOff>
      <xdr:row>102</xdr:row>
      <xdr:rowOff>30480</xdr:rowOff>
    </xdr:from>
    <xdr:to>
      <xdr:col>7</xdr:col>
      <xdr:colOff>386717</xdr:colOff>
      <xdr:row>125</xdr:row>
      <xdr:rowOff>144240</xdr:rowOff>
    </xdr:to>
    <xdr:graphicFrame macro="">
      <xdr:nvGraphicFramePr>
        <xdr:cNvPr id="14" name="Gráfico 13">
          <a:extLst>
            <a:ext uri="{FF2B5EF4-FFF2-40B4-BE49-F238E27FC236}">
              <a16:creationId xmlns:a16="http://schemas.microsoft.com/office/drawing/2014/main" id="{881CD0F7-AC90-477A-A005-CBDDB9F19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7</xdr:col>
      <xdr:colOff>436880</xdr:colOff>
      <xdr:row>102</xdr:row>
      <xdr:rowOff>30480</xdr:rowOff>
    </xdr:from>
    <xdr:to>
      <xdr:col>11</xdr:col>
      <xdr:colOff>468000</xdr:colOff>
      <xdr:row>125</xdr:row>
      <xdr:rowOff>144240</xdr:rowOff>
    </xdr:to>
    <xdr:graphicFrame macro="">
      <xdr:nvGraphicFramePr>
        <xdr:cNvPr id="27" name="Gráfico 26">
          <a:extLst>
            <a:ext uri="{FF2B5EF4-FFF2-40B4-BE49-F238E27FC236}">
              <a16:creationId xmlns:a16="http://schemas.microsoft.com/office/drawing/2014/main" id="{A635E35C-06E5-4792-A6E1-8EA9FE9656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10</xdr:col>
      <xdr:colOff>60960</xdr:colOff>
      <xdr:row>49</xdr:row>
      <xdr:rowOff>132080</xdr:rowOff>
    </xdr:from>
    <xdr:to>
      <xdr:col>16</xdr:col>
      <xdr:colOff>550814</xdr:colOff>
      <xdr:row>78</xdr:row>
      <xdr:rowOff>72320</xdr:rowOff>
    </xdr:to>
    <xdr:grpSp>
      <xdr:nvGrpSpPr>
        <xdr:cNvPr id="35" name="Grupo 34">
          <a:extLst>
            <a:ext uri="{FF2B5EF4-FFF2-40B4-BE49-F238E27FC236}">
              <a16:creationId xmlns:a16="http://schemas.microsoft.com/office/drawing/2014/main" id="{C8FB0AAC-4B5C-A775-C56F-8E2E40513BC6}"/>
            </a:ext>
          </a:extLst>
        </xdr:cNvPr>
        <xdr:cNvGrpSpPr/>
      </xdr:nvGrpSpPr>
      <xdr:grpSpPr>
        <a:xfrm>
          <a:off x="8121227" y="10495280"/>
          <a:ext cx="7737320" cy="5325040"/>
          <a:chOff x="9895840" y="43647360"/>
          <a:chExt cx="7615400" cy="5233600"/>
        </a:xfrm>
      </xdr:grpSpPr>
      <xdr:graphicFrame macro="">
        <xdr:nvGraphicFramePr>
          <xdr:cNvPr id="29" name="Gráfico 28">
            <a:extLst>
              <a:ext uri="{FF2B5EF4-FFF2-40B4-BE49-F238E27FC236}">
                <a16:creationId xmlns:a16="http://schemas.microsoft.com/office/drawing/2014/main" id="{399D2174-98B3-4BD6-A4EB-09C39D3FC04A}"/>
              </a:ext>
              <a:ext uri="{147F2762-F138-4A5C-976F-8EAC2B608ADB}">
                <a16:predDERef xmlns:a16="http://schemas.microsoft.com/office/drawing/2014/main" pred="{B13025E1-B736-1CA4-A228-8D9EA6B68516}"/>
              </a:ext>
            </a:extLst>
          </xdr:cNvPr>
          <xdr:cNvGraphicFramePr>
            <a:graphicFrameLocks/>
          </xdr:cNvGraphicFramePr>
        </xdr:nvGraphicFramePr>
        <xdr:xfrm>
          <a:off x="9898380" y="43648137"/>
          <a:ext cx="3780000" cy="2592000"/>
        </xdr:xfrm>
        <a:graphic>
          <a:graphicData uri="http://schemas.openxmlformats.org/drawingml/2006/chart">
            <c:chart xmlns:c="http://schemas.openxmlformats.org/drawingml/2006/chart" xmlns:r="http://schemas.openxmlformats.org/officeDocument/2006/relationships" r:id="rId11"/>
          </a:graphicData>
        </a:graphic>
      </xdr:graphicFrame>
      <xdr:graphicFrame macro="">
        <xdr:nvGraphicFramePr>
          <xdr:cNvPr id="30" name="Gráfico 29">
            <a:extLst>
              <a:ext uri="{FF2B5EF4-FFF2-40B4-BE49-F238E27FC236}">
                <a16:creationId xmlns:a16="http://schemas.microsoft.com/office/drawing/2014/main" id="{61D958D3-E2FC-4A61-B0D7-E797494AE918}"/>
              </a:ext>
            </a:extLst>
          </xdr:cNvPr>
          <xdr:cNvGraphicFramePr>
            <a:graphicFrameLocks/>
          </xdr:cNvGraphicFramePr>
        </xdr:nvGraphicFramePr>
        <xdr:xfrm>
          <a:off x="13731240" y="43647360"/>
          <a:ext cx="3780000" cy="2592000"/>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31" name="Gráfico 30">
            <a:extLst>
              <a:ext uri="{FF2B5EF4-FFF2-40B4-BE49-F238E27FC236}">
                <a16:creationId xmlns:a16="http://schemas.microsoft.com/office/drawing/2014/main" id="{19FCFC86-A874-4D6A-93A8-97BFFF66E4AE}"/>
              </a:ext>
            </a:extLst>
          </xdr:cNvPr>
          <xdr:cNvGraphicFramePr>
            <a:graphicFrameLocks/>
          </xdr:cNvGraphicFramePr>
        </xdr:nvGraphicFramePr>
        <xdr:xfrm>
          <a:off x="9895840" y="46283880"/>
          <a:ext cx="3780000" cy="259200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32" name="Gráfico 31">
            <a:extLst>
              <a:ext uri="{FF2B5EF4-FFF2-40B4-BE49-F238E27FC236}">
                <a16:creationId xmlns:a16="http://schemas.microsoft.com/office/drawing/2014/main" id="{83623862-7B78-4674-BA86-BD20355AE74F}"/>
              </a:ext>
            </a:extLst>
          </xdr:cNvPr>
          <xdr:cNvGraphicFramePr>
            <a:graphicFrameLocks/>
          </xdr:cNvGraphicFramePr>
        </xdr:nvGraphicFramePr>
        <xdr:xfrm>
          <a:off x="13728700" y="46288960"/>
          <a:ext cx="3780000" cy="2592000"/>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30480</xdr:colOff>
      <xdr:row>30</xdr:row>
      <xdr:rowOff>71120</xdr:rowOff>
    </xdr:from>
    <xdr:to>
      <xdr:col>20</xdr:col>
      <xdr:colOff>132080</xdr:colOff>
      <xdr:row>49</xdr:row>
      <xdr:rowOff>30480</xdr:rowOff>
    </xdr:to>
    <xdr:grpSp>
      <xdr:nvGrpSpPr>
        <xdr:cNvPr id="15" name="Grupo 14">
          <a:extLst>
            <a:ext uri="{FF2B5EF4-FFF2-40B4-BE49-F238E27FC236}">
              <a16:creationId xmlns:a16="http://schemas.microsoft.com/office/drawing/2014/main" id="{6333E294-FAD8-7CA8-E2A7-420458F0018A}"/>
            </a:ext>
          </a:extLst>
        </xdr:cNvPr>
        <xdr:cNvGrpSpPr/>
      </xdr:nvGrpSpPr>
      <xdr:grpSpPr>
        <a:xfrm>
          <a:off x="23720865" y="5659120"/>
          <a:ext cx="6734907" cy="3486052"/>
          <a:chOff x="23256240" y="5760720"/>
          <a:chExt cx="6624320" cy="3434080"/>
        </a:xfrm>
      </xdr:grpSpPr>
      <xdr:graphicFrame macro="">
        <xdr:nvGraphicFramePr>
          <xdr:cNvPr id="3" name="Gráfico 2">
            <a:extLst>
              <a:ext uri="{FF2B5EF4-FFF2-40B4-BE49-F238E27FC236}">
                <a16:creationId xmlns:a16="http://schemas.microsoft.com/office/drawing/2014/main" id="{C76D8E2A-7448-C4DE-8B1E-5A37E2217147}"/>
              </a:ext>
            </a:extLst>
          </xdr:cNvPr>
          <xdr:cNvGraphicFramePr/>
        </xdr:nvGraphicFramePr>
        <xdr:xfrm>
          <a:off x="23256240" y="5760720"/>
          <a:ext cx="6624320" cy="3434080"/>
        </xdr:xfrm>
        <a:graphic>
          <a:graphicData uri="http://schemas.openxmlformats.org/drawingml/2006/chart">
            <c:chart xmlns:c="http://schemas.openxmlformats.org/drawingml/2006/chart" xmlns:r="http://schemas.openxmlformats.org/officeDocument/2006/relationships" r:id="rId1"/>
          </a:graphicData>
        </a:graphic>
      </xdr:graphicFrame>
      <xdr:cxnSp macro="">
        <xdr:nvCxnSpPr>
          <xdr:cNvPr id="4" name="Conector recto 3">
            <a:extLst>
              <a:ext uri="{FF2B5EF4-FFF2-40B4-BE49-F238E27FC236}">
                <a16:creationId xmlns:a16="http://schemas.microsoft.com/office/drawing/2014/main" id="{C4D135C3-B283-DAB4-6F6B-D6017B112B9B}"/>
              </a:ext>
            </a:extLst>
          </xdr:cNvPr>
          <xdr:cNvCxnSpPr/>
        </xdr:nvCxnSpPr>
        <xdr:spPr>
          <a:xfrm flipH="1" flipV="1">
            <a:off x="29279840" y="6265968"/>
            <a:ext cx="0" cy="2088000"/>
          </a:xfrm>
          <a:prstGeom prst="line">
            <a:avLst/>
          </a:prstGeom>
          <a:ln w="1905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5" name="CuadroTexto 33">
            <a:extLst>
              <a:ext uri="{FF2B5EF4-FFF2-40B4-BE49-F238E27FC236}">
                <a16:creationId xmlns:a16="http://schemas.microsoft.com/office/drawing/2014/main" id="{D00DD63A-7C1E-7CE7-C228-CAF88540753C}"/>
              </a:ext>
            </a:extLst>
          </xdr:cNvPr>
          <xdr:cNvSpPr txBox="1"/>
        </xdr:nvSpPr>
        <xdr:spPr>
          <a:xfrm rot="5400000">
            <a:off x="28599424" y="7051170"/>
            <a:ext cx="774003" cy="655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lIns="0" tIns="0" rIns="0" bIns="0" rtlCol="0" anchor="t" anchorCtr="0">
            <a:noAutofit/>
          </a:bodyPr>
          <a:lstStyle/>
          <a:p>
            <a:pPr algn="ctr"/>
            <a:r>
              <a:rPr lang="es-CO" sz="1100" b="1">
                <a:solidFill>
                  <a:srgbClr val="FF0000"/>
                </a:solidFill>
              </a:rPr>
              <a:t>Mínimo</a:t>
            </a:r>
          </a:p>
          <a:p>
            <a:pPr algn="ctr"/>
            <a:r>
              <a:rPr lang="es-CO" sz="1100" b="1">
                <a:solidFill>
                  <a:srgbClr val="FF0000"/>
                </a:solidFill>
              </a:rPr>
              <a:t>Deseado</a:t>
            </a:r>
          </a:p>
          <a:p>
            <a:pPr algn="ctr"/>
            <a:r>
              <a:rPr lang="es-CO" sz="1800" b="1">
                <a:solidFill>
                  <a:srgbClr val="FF0000"/>
                </a:solidFill>
              </a:rPr>
              <a:t>      →</a:t>
            </a:r>
          </a:p>
        </xdr:txBody>
      </xdr:sp>
    </xdr:grpSp>
    <xdr:clientData/>
  </xdr:twoCellAnchor>
  <xdr:twoCellAnchor>
    <xdr:from>
      <xdr:col>22</xdr:col>
      <xdr:colOff>40676</xdr:colOff>
      <xdr:row>9</xdr:row>
      <xdr:rowOff>172720</xdr:rowOff>
    </xdr:from>
    <xdr:to>
      <xdr:col>27</xdr:col>
      <xdr:colOff>334355</xdr:colOff>
      <xdr:row>29</xdr:row>
      <xdr:rowOff>115120</xdr:rowOff>
    </xdr:to>
    <xdr:grpSp>
      <xdr:nvGrpSpPr>
        <xdr:cNvPr id="23" name="Grupo 22">
          <a:extLst>
            <a:ext uri="{FF2B5EF4-FFF2-40B4-BE49-F238E27FC236}">
              <a16:creationId xmlns:a16="http://schemas.microsoft.com/office/drawing/2014/main" id="{700A9CA4-96C2-DCF7-25AF-3C2678102013}"/>
            </a:ext>
          </a:extLst>
        </xdr:cNvPr>
        <xdr:cNvGrpSpPr/>
      </xdr:nvGrpSpPr>
      <xdr:grpSpPr>
        <a:xfrm>
          <a:off x="33187676" y="1862797"/>
          <a:ext cx="6262679" cy="3654708"/>
          <a:chOff x="32572996" y="1838960"/>
          <a:chExt cx="6155999" cy="3600000"/>
        </a:xfrm>
      </xdr:grpSpPr>
      <xdr:graphicFrame macro="">
        <xdr:nvGraphicFramePr>
          <xdr:cNvPr id="10" name="Gráfico 9">
            <a:extLst>
              <a:ext uri="{FF2B5EF4-FFF2-40B4-BE49-F238E27FC236}">
                <a16:creationId xmlns:a16="http://schemas.microsoft.com/office/drawing/2014/main" id="{81277AF9-2429-4037-B075-D85AF0C7B5DD}"/>
              </a:ext>
            </a:extLst>
          </xdr:cNvPr>
          <xdr:cNvGraphicFramePr>
            <a:graphicFrameLocks/>
          </xdr:cNvGraphicFramePr>
        </xdr:nvGraphicFramePr>
        <xdr:xfrm>
          <a:off x="32572996" y="1838960"/>
          <a:ext cx="6155999" cy="3600000"/>
        </xdr:xfrm>
        <a:graphic>
          <a:graphicData uri="http://schemas.openxmlformats.org/drawingml/2006/chart">
            <c:chart xmlns:c="http://schemas.openxmlformats.org/drawingml/2006/chart" xmlns:r="http://schemas.openxmlformats.org/officeDocument/2006/relationships" r:id="rId2"/>
          </a:graphicData>
        </a:graphic>
      </xdr:graphicFrame>
      <xdr:cxnSp macro="">
        <xdr:nvCxnSpPr>
          <xdr:cNvPr id="11" name="Conector recto 10">
            <a:extLst>
              <a:ext uri="{FF2B5EF4-FFF2-40B4-BE49-F238E27FC236}">
                <a16:creationId xmlns:a16="http://schemas.microsoft.com/office/drawing/2014/main" id="{292730B5-4309-4EDA-A455-3CFA68BF6E3E}"/>
              </a:ext>
            </a:extLst>
          </xdr:cNvPr>
          <xdr:cNvCxnSpPr/>
        </xdr:nvCxnSpPr>
        <xdr:spPr>
          <a:xfrm flipH="1" flipV="1">
            <a:off x="37140667" y="2296152"/>
            <a:ext cx="0" cy="1548000"/>
          </a:xfrm>
          <a:prstGeom prst="line">
            <a:avLst/>
          </a:prstGeom>
          <a:ln w="1905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12" name="CuadroTexto 33">
            <a:extLst>
              <a:ext uri="{FF2B5EF4-FFF2-40B4-BE49-F238E27FC236}">
                <a16:creationId xmlns:a16="http://schemas.microsoft.com/office/drawing/2014/main" id="{68FDA3A0-E63D-42AA-B6F2-43556C451F2C}"/>
              </a:ext>
            </a:extLst>
          </xdr:cNvPr>
          <xdr:cNvSpPr txBox="1"/>
        </xdr:nvSpPr>
        <xdr:spPr>
          <a:xfrm>
            <a:off x="37152037" y="2702079"/>
            <a:ext cx="244704" cy="12172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ctr" anchorCtr="0"/>
          <a:lstStyle/>
          <a:p>
            <a:r>
              <a:rPr lang="es-CO" sz="1100" b="1">
                <a:solidFill>
                  <a:srgbClr val="FF0000"/>
                </a:solidFill>
              </a:rPr>
              <a:t>Mínimo Deseado</a:t>
            </a:r>
          </a:p>
        </xdr:txBody>
      </xdr:sp>
      <xdr:grpSp>
        <xdr:nvGrpSpPr>
          <xdr:cNvPr id="22" name="Grupo 21">
            <a:extLst>
              <a:ext uri="{FF2B5EF4-FFF2-40B4-BE49-F238E27FC236}">
                <a16:creationId xmlns:a16="http://schemas.microsoft.com/office/drawing/2014/main" id="{69B0BC7A-3657-031C-CBFB-6A2D62516ECD}"/>
              </a:ext>
            </a:extLst>
          </xdr:cNvPr>
          <xdr:cNvGrpSpPr/>
        </xdr:nvGrpSpPr>
        <xdr:grpSpPr>
          <a:xfrm>
            <a:off x="34798000" y="2397885"/>
            <a:ext cx="642480" cy="1343510"/>
            <a:chOff x="35407600" y="2804285"/>
            <a:chExt cx="642480" cy="1343510"/>
          </a:xfrm>
        </xdr:grpSpPr>
        <xdr:sp macro="" textlink="$AC$6">
          <xdr:nvSpPr>
            <xdr:cNvPr id="16" name="Rectángulo 15">
              <a:extLst>
                <a:ext uri="{FF2B5EF4-FFF2-40B4-BE49-F238E27FC236}">
                  <a16:creationId xmlns:a16="http://schemas.microsoft.com/office/drawing/2014/main" id="{85E802DF-C1A9-4AE7-893C-5E976CD27926}"/>
                </a:ext>
              </a:extLst>
            </xdr:cNvPr>
            <xdr:cNvSpPr/>
          </xdr:nvSpPr>
          <xdr:spPr>
            <a:xfrm>
              <a:off x="35417760" y="2804285"/>
              <a:ext cx="612000" cy="1751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sp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37A0212F-E451-49B7-9CFB-5C8BA5A10DE8}" type="TxLink">
                <a:rPr lang="en-US" sz="1100" b="1" i="0" u="none" strike="noStrike">
                  <a:solidFill>
                    <a:srgbClr val="000000"/>
                  </a:solidFill>
                  <a:latin typeface="Calibri"/>
                  <a:cs typeface="Calibri"/>
                </a:rPr>
                <a:pPr algn="ctr"/>
                <a:t>(2, Pers.)</a:t>
              </a:fld>
              <a:endParaRPr lang="es-CO" sz="1400" b="1">
                <a:solidFill>
                  <a:schemeClr val="bg1"/>
                </a:solidFill>
              </a:endParaRPr>
            </a:p>
          </xdr:txBody>
        </xdr:sp>
        <xdr:sp macro="" textlink="$AC$5">
          <xdr:nvSpPr>
            <xdr:cNvPr id="18" name="Rectángulo 17">
              <a:extLst>
                <a:ext uri="{FF2B5EF4-FFF2-40B4-BE49-F238E27FC236}">
                  <a16:creationId xmlns:a16="http://schemas.microsoft.com/office/drawing/2014/main" id="{5F43C6C8-416F-4BBC-AA98-4098C93FA3EA}"/>
                </a:ext>
              </a:extLst>
            </xdr:cNvPr>
            <xdr:cNvSpPr/>
          </xdr:nvSpPr>
          <xdr:spPr>
            <a:xfrm>
              <a:off x="35407600" y="3190365"/>
              <a:ext cx="612000" cy="1751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sp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1828AFCA-1D9C-4102-A92D-5178169739A5}" type="TxLink">
                <a:rPr lang="en-US" sz="1100" b="1" i="0" u="none" strike="noStrike">
                  <a:solidFill>
                    <a:srgbClr val="000000"/>
                  </a:solidFill>
                  <a:latin typeface="Calibri"/>
                  <a:cs typeface="Calibri"/>
                </a:rPr>
                <a:pPr algn="ctr"/>
                <a:t>(7, Pers.)</a:t>
              </a:fld>
              <a:endParaRPr lang="es-CO" sz="1400" b="1">
                <a:solidFill>
                  <a:schemeClr val="bg1"/>
                </a:solidFill>
              </a:endParaRPr>
            </a:p>
          </xdr:txBody>
        </xdr:sp>
        <xdr:sp macro="" textlink="$AC$4">
          <xdr:nvSpPr>
            <xdr:cNvPr id="19" name="Rectángulo 18">
              <a:extLst>
                <a:ext uri="{FF2B5EF4-FFF2-40B4-BE49-F238E27FC236}">
                  <a16:creationId xmlns:a16="http://schemas.microsoft.com/office/drawing/2014/main" id="{1B69BA1E-31C8-4A39-B942-EDB7846FB3BF}"/>
                </a:ext>
              </a:extLst>
            </xdr:cNvPr>
            <xdr:cNvSpPr/>
          </xdr:nvSpPr>
          <xdr:spPr>
            <a:xfrm>
              <a:off x="35438080" y="3576446"/>
              <a:ext cx="612000" cy="1751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sp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9C5BCEDD-23E2-45B4-AB08-3614889CCA15}" type="TxLink">
                <a:rPr lang="en-US" sz="1100" b="1" i="0" u="none" strike="noStrike">
                  <a:solidFill>
                    <a:srgbClr val="000000"/>
                  </a:solidFill>
                  <a:latin typeface="Calibri"/>
                  <a:cs typeface="Calibri"/>
                </a:rPr>
                <a:pPr algn="ctr"/>
                <a:t>(15, Pers.)</a:t>
              </a:fld>
              <a:endParaRPr lang="es-CO" sz="1400" b="1">
                <a:solidFill>
                  <a:schemeClr val="bg1"/>
                </a:solidFill>
              </a:endParaRPr>
            </a:p>
          </xdr:txBody>
        </xdr:sp>
        <xdr:sp macro="" textlink="$AC$3">
          <xdr:nvSpPr>
            <xdr:cNvPr id="21" name="Rectángulo 20">
              <a:extLst>
                <a:ext uri="{FF2B5EF4-FFF2-40B4-BE49-F238E27FC236}">
                  <a16:creationId xmlns:a16="http://schemas.microsoft.com/office/drawing/2014/main" id="{8B19F091-5525-4F3F-AA0E-753C235133EF}"/>
                </a:ext>
              </a:extLst>
            </xdr:cNvPr>
            <xdr:cNvSpPr/>
          </xdr:nvSpPr>
          <xdr:spPr>
            <a:xfrm>
              <a:off x="35438080" y="3972685"/>
              <a:ext cx="612000" cy="1751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sp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DE74342D-51A8-4796-B476-897594E3B2C3}" type="TxLink">
                <a:rPr lang="en-US" sz="1100" b="1" i="0" u="none" strike="noStrike">
                  <a:solidFill>
                    <a:srgbClr val="000000"/>
                  </a:solidFill>
                  <a:latin typeface="Calibri"/>
                  <a:cs typeface="Calibri"/>
                </a:rPr>
                <a:pPr algn="ctr"/>
                <a:t>(29, Pers.)</a:t>
              </a:fld>
              <a:endParaRPr lang="es-CO" sz="1400" b="1">
                <a:solidFill>
                  <a:schemeClr val="bg1"/>
                </a:solidFill>
              </a:endParaRPr>
            </a:p>
          </xdr:txBody>
        </xdr:sp>
      </xdr:grpSp>
    </xdr:grpSp>
    <xdr:clientData/>
  </xdr:twoCellAnchor>
  <xdr:twoCellAnchor>
    <xdr:from>
      <xdr:col>14</xdr:col>
      <xdr:colOff>30480</xdr:colOff>
      <xdr:row>9</xdr:row>
      <xdr:rowOff>111760</xdr:rowOff>
    </xdr:from>
    <xdr:to>
      <xdr:col>19</xdr:col>
      <xdr:colOff>325120</xdr:colOff>
      <xdr:row>29</xdr:row>
      <xdr:rowOff>54160</xdr:rowOff>
    </xdr:to>
    <xdr:grpSp>
      <xdr:nvGrpSpPr>
        <xdr:cNvPr id="39" name="Grupo 38">
          <a:extLst>
            <a:ext uri="{FF2B5EF4-FFF2-40B4-BE49-F238E27FC236}">
              <a16:creationId xmlns:a16="http://schemas.microsoft.com/office/drawing/2014/main" id="{CA39AAE5-F532-9280-AC7A-8B385D448105}"/>
            </a:ext>
          </a:extLst>
        </xdr:cNvPr>
        <xdr:cNvGrpSpPr/>
      </xdr:nvGrpSpPr>
      <xdr:grpSpPr>
        <a:xfrm>
          <a:off x="23720865" y="1801837"/>
          <a:ext cx="6263640" cy="3654708"/>
          <a:chOff x="23256240" y="1778000"/>
          <a:chExt cx="6156960" cy="3600000"/>
        </a:xfrm>
      </xdr:grpSpPr>
      <xdr:graphicFrame macro="">
        <xdr:nvGraphicFramePr>
          <xdr:cNvPr id="6" name="Gráfico 5">
            <a:extLst>
              <a:ext uri="{FF2B5EF4-FFF2-40B4-BE49-F238E27FC236}">
                <a16:creationId xmlns:a16="http://schemas.microsoft.com/office/drawing/2014/main" id="{961DE7A2-33DE-CD0E-55C6-A5C2EB3F39D0}"/>
              </a:ext>
            </a:extLst>
          </xdr:cNvPr>
          <xdr:cNvGraphicFramePr/>
        </xdr:nvGraphicFramePr>
        <xdr:xfrm>
          <a:off x="23256240" y="1778000"/>
          <a:ext cx="6156960" cy="3600000"/>
        </xdr:xfrm>
        <a:graphic>
          <a:graphicData uri="http://schemas.openxmlformats.org/drawingml/2006/chart">
            <c:chart xmlns:c="http://schemas.openxmlformats.org/drawingml/2006/chart" xmlns:r="http://schemas.openxmlformats.org/officeDocument/2006/relationships" r:id="rId3"/>
          </a:graphicData>
        </a:graphic>
      </xdr:graphicFrame>
      <xdr:cxnSp macro="">
        <xdr:nvCxnSpPr>
          <xdr:cNvPr id="7" name="Conector recto 6">
            <a:extLst>
              <a:ext uri="{FF2B5EF4-FFF2-40B4-BE49-F238E27FC236}">
                <a16:creationId xmlns:a16="http://schemas.microsoft.com/office/drawing/2014/main" id="{C1DA4CD1-77CE-43C5-8C51-E18D308E9709}"/>
              </a:ext>
            </a:extLst>
          </xdr:cNvPr>
          <xdr:cNvCxnSpPr/>
        </xdr:nvCxnSpPr>
        <xdr:spPr>
          <a:xfrm flipH="1" flipV="1">
            <a:off x="28546752" y="2287846"/>
            <a:ext cx="0" cy="1584000"/>
          </a:xfrm>
          <a:prstGeom prst="line">
            <a:avLst/>
          </a:prstGeom>
          <a:ln w="1905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8" name="CuadroTexto 33">
            <a:extLst>
              <a:ext uri="{FF2B5EF4-FFF2-40B4-BE49-F238E27FC236}">
                <a16:creationId xmlns:a16="http://schemas.microsoft.com/office/drawing/2014/main" id="{108729FA-3131-4691-8675-66441C14F2A8}"/>
              </a:ext>
            </a:extLst>
          </xdr:cNvPr>
          <xdr:cNvSpPr txBox="1"/>
        </xdr:nvSpPr>
        <xdr:spPr>
          <a:xfrm>
            <a:off x="28546751" y="2645349"/>
            <a:ext cx="218647" cy="11261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ctr" anchorCtr="0"/>
          <a:lstStyle/>
          <a:p>
            <a:r>
              <a:rPr lang="es-CO" sz="1100" b="1">
                <a:solidFill>
                  <a:srgbClr val="FF0000"/>
                </a:solidFill>
              </a:rPr>
              <a:t>Mínimo Deseado</a:t>
            </a:r>
          </a:p>
        </xdr:txBody>
      </xdr:sp>
      <xdr:grpSp>
        <xdr:nvGrpSpPr>
          <xdr:cNvPr id="37" name="Grupo 36">
            <a:extLst>
              <a:ext uri="{FF2B5EF4-FFF2-40B4-BE49-F238E27FC236}">
                <a16:creationId xmlns:a16="http://schemas.microsoft.com/office/drawing/2014/main" id="{DE06ECC9-0CC0-0340-E0E8-66464570033A}"/>
              </a:ext>
            </a:extLst>
          </xdr:cNvPr>
          <xdr:cNvGrpSpPr/>
        </xdr:nvGrpSpPr>
        <xdr:grpSpPr>
          <a:xfrm>
            <a:off x="24465280" y="2316480"/>
            <a:ext cx="652640" cy="1493027"/>
            <a:chOff x="24566880" y="2357120"/>
            <a:chExt cx="652640" cy="1493027"/>
          </a:xfrm>
        </xdr:grpSpPr>
        <xdr:sp macro="" textlink="$U$3">
          <xdr:nvSpPr>
            <xdr:cNvPr id="25" name="Rectángulo 24">
              <a:extLst>
                <a:ext uri="{FF2B5EF4-FFF2-40B4-BE49-F238E27FC236}">
                  <a16:creationId xmlns:a16="http://schemas.microsoft.com/office/drawing/2014/main" id="{C50EDE9A-B618-45C1-855A-2E793A05B400}"/>
                </a:ext>
              </a:extLst>
            </xdr:cNvPr>
            <xdr:cNvSpPr/>
          </xdr:nvSpPr>
          <xdr:spPr>
            <a:xfrm>
              <a:off x="24597360" y="235712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489CC2E8-7C8C-40D9-A73D-97A28E2F98FF}" type="TxLink">
                <a:rPr lang="en-US" sz="1100" b="0" i="0" u="none" strike="noStrike">
                  <a:solidFill>
                    <a:srgbClr val="000000"/>
                  </a:solidFill>
                  <a:latin typeface="Calibri"/>
                  <a:cs typeface="Calibri"/>
                </a:rPr>
                <a:pPr algn="ctr"/>
                <a:t>(7, Pers.)</a:t>
              </a:fld>
              <a:endParaRPr lang="es-CO" sz="1400" b="1">
                <a:solidFill>
                  <a:schemeClr val="bg1"/>
                </a:solidFill>
              </a:endParaRPr>
            </a:p>
          </xdr:txBody>
        </xdr:sp>
        <xdr:sp macro="" textlink="$U$4">
          <xdr:nvSpPr>
            <xdr:cNvPr id="27" name="Rectángulo 26">
              <a:extLst>
                <a:ext uri="{FF2B5EF4-FFF2-40B4-BE49-F238E27FC236}">
                  <a16:creationId xmlns:a16="http://schemas.microsoft.com/office/drawing/2014/main" id="{D8AD2D5D-C9C2-43FE-84CD-B0D3146269A5}"/>
                </a:ext>
              </a:extLst>
            </xdr:cNvPr>
            <xdr:cNvSpPr/>
          </xdr:nvSpPr>
          <xdr:spPr>
            <a:xfrm>
              <a:off x="24566880" y="263144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21675367-D5A3-4F11-8E10-01696106E258}" type="TxLink">
                <a:rPr lang="en-US" sz="1100" b="0" i="0" u="none" strike="noStrike">
                  <a:solidFill>
                    <a:srgbClr val="000000"/>
                  </a:solidFill>
                  <a:latin typeface="Calibri"/>
                  <a:cs typeface="Calibri"/>
                </a:rPr>
                <a:pPr algn="ctr"/>
                <a:t>(15, Pers.)</a:t>
              </a:fld>
              <a:endParaRPr lang="es-CO" sz="1400" b="1">
                <a:solidFill>
                  <a:schemeClr val="bg1"/>
                </a:solidFill>
              </a:endParaRPr>
            </a:p>
          </xdr:txBody>
        </xdr:sp>
        <xdr:sp macro="" textlink="$U$5">
          <xdr:nvSpPr>
            <xdr:cNvPr id="31" name="Rectángulo 30">
              <a:extLst>
                <a:ext uri="{FF2B5EF4-FFF2-40B4-BE49-F238E27FC236}">
                  <a16:creationId xmlns:a16="http://schemas.microsoft.com/office/drawing/2014/main" id="{6020412B-00EA-49A7-9C55-E04C1624D871}"/>
                </a:ext>
              </a:extLst>
            </xdr:cNvPr>
            <xdr:cNvSpPr/>
          </xdr:nvSpPr>
          <xdr:spPr>
            <a:xfrm>
              <a:off x="24597360" y="287528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68F1F28C-ED4B-4990-8DD4-4D6885B0CE2E}" type="TxLink">
                <a:rPr lang="en-US" sz="1100" b="0" i="0" u="none" strike="noStrike">
                  <a:solidFill>
                    <a:srgbClr val="000000"/>
                  </a:solidFill>
                  <a:latin typeface="Calibri"/>
                  <a:cs typeface="Calibri"/>
                </a:rPr>
                <a:pPr algn="ctr"/>
                <a:t>(7, Pers.)</a:t>
              </a:fld>
              <a:endParaRPr lang="es-CO" sz="1400" b="1">
                <a:solidFill>
                  <a:schemeClr val="bg1"/>
                </a:solidFill>
              </a:endParaRPr>
            </a:p>
          </xdr:txBody>
        </xdr:sp>
        <xdr:sp macro="" textlink="$U$6">
          <xdr:nvSpPr>
            <xdr:cNvPr id="32" name="Rectángulo 31">
              <a:extLst>
                <a:ext uri="{FF2B5EF4-FFF2-40B4-BE49-F238E27FC236}">
                  <a16:creationId xmlns:a16="http://schemas.microsoft.com/office/drawing/2014/main" id="{0DA2BE81-3989-4A6B-9C95-D04F5DB7F93C}"/>
                </a:ext>
              </a:extLst>
            </xdr:cNvPr>
            <xdr:cNvSpPr/>
          </xdr:nvSpPr>
          <xdr:spPr>
            <a:xfrm>
              <a:off x="24577040" y="315976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195D9ABD-99EB-49B8-A19E-5C6923BE53AD}" type="TxLink">
                <a:rPr lang="en-US" sz="1100" b="0" i="0" u="none" strike="noStrike">
                  <a:solidFill>
                    <a:srgbClr val="000000"/>
                  </a:solidFill>
                  <a:latin typeface="Calibri"/>
                  <a:cs typeface="Calibri"/>
                </a:rPr>
                <a:pPr algn="ctr"/>
                <a:t>(17, Pers.)</a:t>
              </a:fld>
              <a:endParaRPr lang="es-CO" sz="1400" b="1">
                <a:solidFill>
                  <a:schemeClr val="bg1"/>
                </a:solidFill>
              </a:endParaRPr>
            </a:p>
          </xdr:txBody>
        </xdr:sp>
        <xdr:sp macro="" textlink="$U$7">
          <xdr:nvSpPr>
            <xdr:cNvPr id="33" name="Rectángulo 32">
              <a:extLst>
                <a:ext uri="{FF2B5EF4-FFF2-40B4-BE49-F238E27FC236}">
                  <a16:creationId xmlns:a16="http://schemas.microsoft.com/office/drawing/2014/main" id="{51CA5B77-E25A-40FB-8C3B-DFD0AF3B062C}"/>
                </a:ext>
              </a:extLst>
            </xdr:cNvPr>
            <xdr:cNvSpPr/>
          </xdr:nvSpPr>
          <xdr:spPr>
            <a:xfrm>
              <a:off x="24607520" y="342392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CC29546F-3C82-4992-A930-2389174529A7}" type="TxLink">
                <a:rPr lang="en-US" sz="1100" b="0" i="0" u="none" strike="noStrike">
                  <a:solidFill>
                    <a:srgbClr val="000000"/>
                  </a:solidFill>
                  <a:latin typeface="Calibri"/>
                  <a:cs typeface="Calibri"/>
                </a:rPr>
                <a:pPr algn="ctr"/>
                <a:t>(2, Pers.)</a:t>
              </a:fld>
              <a:endParaRPr lang="es-CO" sz="1400" b="1">
                <a:solidFill>
                  <a:schemeClr val="bg1"/>
                </a:solidFill>
              </a:endParaRPr>
            </a:p>
          </xdr:txBody>
        </xdr:sp>
        <xdr:sp macro="" textlink="$U$8">
          <xdr:nvSpPr>
            <xdr:cNvPr id="34" name="Rectángulo 33">
              <a:extLst>
                <a:ext uri="{FF2B5EF4-FFF2-40B4-BE49-F238E27FC236}">
                  <a16:creationId xmlns:a16="http://schemas.microsoft.com/office/drawing/2014/main" id="{BC24669B-0546-4168-AFC7-529DAFA6FDC2}"/>
                </a:ext>
              </a:extLst>
            </xdr:cNvPr>
            <xdr:cNvSpPr/>
          </xdr:nvSpPr>
          <xdr:spPr>
            <a:xfrm>
              <a:off x="24607520" y="3677920"/>
              <a:ext cx="612000" cy="172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anchor="ctr" anchorCtr="0">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fld id="{55C35C65-3742-4188-93D7-062A9DE23CAC}" type="TxLink">
                <a:rPr lang="en-US" sz="1100" b="0" i="0" u="none" strike="noStrike">
                  <a:solidFill>
                    <a:srgbClr val="000000"/>
                  </a:solidFill>
                  <a:latin typeface="Calibri"/>
                  <a:cs typeface="Calibri"/>
                </a:rPr>
                <a:pPr algn="ctr"/>
                <a:t>(5, Pers.)</a:t>
              </a:fld>
              <a:endParaRPr lang="es-CO" sz="1400" b="1">
                <a:solidFill>
                  <a:schemeClr val="bg1"/>
                </a:solidFill>
              </a:endParaRPr>
            </a:p>
          </xdr:txBody>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strumentos%20Nivel%201%20&amp;%202/01.%20Cesar_Cort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strumentos%20Nivel%201%20&amp;%202/02.%20Gustavo_Echeverr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strumentos%20Nivel%201%20&amp;%202/03.%20Hernan_Solorz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strumentos%20Nivel%201%20&amp;%202/04.%20Jenny_Gachar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strumentos%20Nivel%201%20&amp;%202/05.%20Jesus_Valenc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strumentos%20Nivel%201%20&amp;%202/06.%20Jorge_Serran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strumentos%20Nivel%201%20&amp;%202/07.%20Julian_Barajas_B%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strumentos%20Nivel%201%20&amp;%202/08.%20Kevin_Melo.xlsx"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Instrumentos%20Nivel%201%20&amp;%202/09.%20Luis_David_Rubio_Ayala%20.xlsx?29E5F26E" TargetMode="External"/><Relationship Id="rId1" Type="http://schemas.openxmlformats.org/officeDocument/2006/relationships/externalLinkPath" Target="file:///\\29E5F26E\09.%20Luis_David_Rubio_Ayala%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strumentos%20Nivel%201%20&amp;%202/10.%20Pedro_Boti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strumentos%20Nivel%201%20&amp;%202/11.%20Sebastian_Almanz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strumentos%20Nivel%201%20&amp;%202/12.%20Sebastian_Cuellar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strumentos%20Nivel%201%20&amp;%202/13.%20Elvis_Rodr&#237;guez.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strumentos%20Nivel%201%20&amp;%202/14.%20Daniel_Molin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strumentos%20Nivel%201%20&amp;%202/15.%20Jose_Leonardo_Meji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strumentos%20Nivel%201%20&amp;%202/16.%20Alfredo_Villalb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strumentos%20Nivel%201%20&amp;%202/17.%20Sergio_Silv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strumentos%20Nivel%201%20&amp;%202/18.%20Nubia_Rodr&#237;guez.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strumentos%20Nivel%201%20&amp;%202/19.%20Edwin_Castro%2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strumentos%20Nivel%201%20&amp;%202/20.%20Luis_Guari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strumentos%20Nivel%201%20&amp;%202/21.%20Edgar_Gomez.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strumentos%20Nivel%201%20&amp;%202/22.%20Nelson_Barrer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strumentos%20Nivel%201%20&amp;%202/23.%20Alfredo_Espitia.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strumentos%20Nivel%201%20&amp;%202/24.%20Liliana_Garzo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strumentos%20Nivel%201%20&amp;%202/25.%20Armando_Ariz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Instrumentos%20Nivel%201%20&amp;%202/26.%20Jorge_Cuerv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Instrumentos%20Nivel%201%20&amp;%202/27.%20Juan%20_C%20_Gonzalez.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Instrumentos%20Nivel%201%20&amp;%202/28.%20Pablo_Baraja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Instrumentos%20Nivel%201%20&amp;%202/29.%20Sara_Villamil%20.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strumentos%20Nivel%201%20&amp;%202/30.%20Alfredo_Espitia.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Instrumentos%20Nivel%201%20&amp;%202/31.%20Dario_Barbosa.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strumentos%20Nivel%201%20&amp;%202/32.%20Cristi&#225;n-Soler.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strumentos%20Nivel%201%20&amp;%202/33.%20Diana_Milena_Duran.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strumentos%20Nivel%201%20&amp;%202/34.%20Paola_Roa_Baron.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strumentos%20Nivel%201%20&amp;%202/35.%20Alex_Augusto_Agamez.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Instrumentos%20Nivel%201%20&amp;%202/36.%20Ricardo_Alfonso.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Instrumentos%20Nivel%201%20&amp;%202/37.%20Andres_Vel&#233;z.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Instrumentos%20Nivel%201%20&amp;%202/38.%20Luis_Gordillo.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Instrumentos%20Nivel%201%20&amp;%202/39.%20Jhon_Morales.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Instrumentos%20Nivel%201%20&amp;%202/40.%20Erik_Aguirre.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Instrumentos%20Nivel%201%20&amp;%202/41.%20Sandra_Garci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Instrumentos%20Nivel%201%20&amp;%202/42.%20Carlos_Avil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Instrumentos%20Nivel%201%20&amp;%202/43.%20Devin_Viafar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Instrumentos%20Nivel%201%20&amp;%202/44.%20Aleida_Berri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Instrumentos%20Nivel%201%20&amp;%202/45.%20Jose_Caicedo.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Instrumentos%20Nivel%201%20&amp;%202/46.%20Carolina_Ria&#241;o.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Instrumentos%20Nivel%201%20&amp;%202/47.%20Wilfredo_Roncancio.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Instrumentos%20Nivel%201%20&amp;%202/48.%20Sergio_Rodr&#237;guez.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nstrumentos%20Nivel%201%20&amp;%202/49.%20Claudia_Carrillo.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Instrumentos%20Nivel%201%20&amp;%202/50.%20Leonel_Moncada%20.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Instrumentos%20Nivel%201%20&amp;%202/51.%20Carlos_Rios.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Instrumentos%20Nivel%201%20&amp;%202/52.%20Cristhian_Le&#243;n.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nstrumentos%20Nivel%201%20&amp;%202/53.%20Wilmar_Me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 xml:space="preserve">Cesar Mauricio Cortes Sierra </v>
          </cell>
        </row>
        <row r="4">
          <cell r="I4">
            <v>8</v>
          </cell>
          <cell r="J4">
            <v>10</v>
          </cell>
          <cell r="K4">
            <v>2022</v>
          </cell>
        </row>
        <row r="6">
          <cell r="F6" t="str">
            <v>Ing. Mecatrónico</v>
          </cell>
          <cell r="L6" t="str">
            <v xml:space="preserve">Soporte Comercial de Tableros </v>
          </cell>
        </row>
        <row r="10">
          <cell r="P10" t="str">
            <v>B.</v>
          </cell>
        </row>
      </sheetData>
      <sheetData sheetId="3">
        <row r="18">
          <cell r="M18">
            <v>0</v>
          </cell>
        </row>
        <row r="19">
          <cell r="M19">
            <v>1</v>
          </cell>
        </row>
        <row r="20">
          <cell r="M20">
            <v>0</v>
          </cell>
        </row>
        <row r="21">
          <cell r="M21">
            <v>1</v>
          </cell>
        </row>
        <row r="22">
          <cell r="M22">
            <v>1</v>
          </cell>
        </row>
        <row r="23">
          <cell r="M23">
            <v>0</v>
          </cell>
        </row>
        <row r="24">
          <cell r="M24">
            <v>1</v>
          </cell>
        </row>
        <row r="25">
          <cell r="M25">
            <v>0</v>
          </cell>
        </row>
        <row r="26">
          <cell r="M26">
            <v>0</v>
          </cell>
        </row>
        <row r="27">
          <cell r="M27">
            <v>0</v>
          </cell>
        </row>
        <row r="28">
          <cell r="M28">
            <v>0</v>
          </cell>
        </row>
        <row r="29">
          <cell r="M29">
            <v>0</v>
          </cell>
        </row>
        <row r="30">
          <cell r="M30">
            <v>0</v>
          </cell>
        </row>
        <row r="31">
          <cell r="M31">
            <v>0</v>
          </cell>
        </row>
        <row r="32">
          <cell r="M32">
            <v>1</v>
          </cell>
        </row>
        <row r="33">
          <cell r="M33">
            <v>0</v>
          </cell>
        </row>
        <row r="34">
          <cell r="M34">
            <v>2</v>
          </cell>
        </row>
        <row r="35">
          <cell r="M35">
            <v>-3</v>
          </cell>
        </row>
        <row r="36">
          <cell r="M36">
            <v>0</v>
          </cell>
        </row>
        <row r="37">
          <cell r="M37">
            <v>0</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Gustavo Echeverría</v>
          </cell>
        </row>
        <row r="4">
          <cell r="I4">
            <v>12</v>
          </cell>
          <cell r="J4">
            <v>10</v>
          </cell>
          <cell r="K4">
            <v>2022</v>
          </cell>
        </row>
        <row r="6">
          <cell r="F6" t="str">
            <v>Ing. Mecatrónico</v>
          </cell>
          <cell r="L6" t="str">
            <v>Ingeniero de Proyectos</v>
          </cell>
        </row>
        <row r="10">
          <cell r="P10" t="str">
            <v>D.</v>
          </cell>
        </row>
        <row r="11">
          <cell r="P11" t="str">
            <v>A.</v>
          </cell>
        </row>
        <row r="12">
          <cell r="P12" t="str">
            <v>A.</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A.</v>
          </cell>
        </row>
        <row r="21">
          <cell r="P21" t="str">
            <v>C.</v>
          </cell>
        </row>
        <row r="22">
          <cell r="P22" t="str">
            <v>A.</v>
          </cell>
        </row>
        <row r="23">
          <cell r="P23" t="str">
            <v>C.</v>
          </cell>
        </row>
        <row r="24">
          <cell r="P24" t="str">
            <v>D.</v>
          </cell>
        </row>
        <row r="25">
          <cell r="P25" t="str">
            <v>A.</v>
          </cell>
        </row>
        <row r="26">
          <cell r="P26" t="str">
            <v>C.</v>
          </cell>
        </row>
        <row r="27">
          <cell r="P27" t="str">
            <v>B.</v>
          </cell>
        </row>
        <row r="28">
          <cell r="P28" t="str">
            <v>B.</v>
          </cell>
        </row>
        <row r="29">
          <cell r="P29" t="str">
            <v>C.</v>
          </cell>
        </row>
        <row r="30">
          <cell r="P30" t="str">
            <v>B.</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-2</v>
          </cell>
        </row>
        <row r="19">
          <cell r="M19">
            <v>-2</v>
          </cell>
        </row>
        <row r="20">
          <cell r="M20">
            <v>-2</v>
          </cell>
        </row>
        <row r="21">
          <cell r="M21">
            <v>-1</v>
          </cell>
        </row>
        <row r="22">
          <cell r="M22">
            <v>-1</v>
          </cell>
        </row>
        <row r="23">
          <cell r="M23">
            <v>-1</v>
          </cell>
        </row>
        <row r="24">
          <cell r="M24">
            <v>-1</v>
          </cell>
        </row>
        <row r="25">
          <cell r="M25">
            <v>0</v>
          </cell>
        </row>
        <row r="26">
          <cell r="M26">
            <v>-1</v>
          </cell>
        </row>
        <row r="27">
          <cell r="M27">
            <v>-1</v>
          </cell>
        </row>
        <row r="28">
          <cell r="M28">
            <v>-3</v>
          </cell>
        </row>
        <row r="29">
          <cell r="M29">
            <v>-1</v>
          </cell>
        </row>
        <row r="30">
          <cell r="M30">
            <v>-1</v>
          </cell>
        </row>
        <row r="31">
          <cell r="M31">
            <v>-1</v>
          </cell>
        </row>
        <row r="32">
          <cell r="M32">
            <v>-1</v>
          </cell>
        </row>
        <row r="33">
          <cell r="M33">
            <v>-1</v>
          </cell>
        </row>
        <row r="34">
          <cell r="M34">
            <v>-2</v>
          </cell>
        </row>
        <row r="35">
          <cell r="M35">
            <v>-2</v>
          </cell>
        </row>
        <row r="36">
          <cell r="M36">
            <v>-2</v>
          </cell>
        </row>
        <row r="37">
          <cell r="M37">
            <v>-3</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Hernán Eduardo Solorza G.</v>
          </cell>
        </row>
        <row r="4">
          <cell r="I4">
            <v>12</v>
          </cell>
          <cell r="J4">
            <v>10</v>
          </cell>
          <cell r="K4">
            <v>2022</v>
          </cell>
        </row>
        <row r="6">
          <cell r="F6" t="str">
            <v>Ing. Electrónico</v>
          </cell>
          <cell r="L6" t="str">
            <v>Ingeniero de Proyectos</v>
          </cell>
        </row>
        <row r="10">
          <cell r="P10" t="str">
            <v>D.</v>
          </cell>
        </row>
        <row r="11">
          <cell r="P11" t="str">
            <v>A.</v>
          </cell>
        </row>
        <row r="12">
          <cell r="P12" t="str">
            <v>D.</v>
          </cell>
        </row>
        <row r="13">
          <cell r="P13" t="str">
            <v>D.</v>
          </cell>
        </row>
        <row r="14">
          <cell r="P14" t="str">
            <v>B.</v>
          </cell>
        </row>
        <row r="15">
          <cell r="P15" t="str">
            <v>B.</v>
          </cell>
        </row>
        <row r="16">
          <cell r="P16" t="str">
            <v>C.</v>
          </cell>
        </row>
        <row r="17">
          <cell r="P17" t="str">
            <v>B.</v>
          </cell>
        </row>
        <row r="18">
          <cell r="P18" t="str">
            <v>A.</v>
          </cell>
        </row>
        <row r="19">
          <cell r="P19" t="str">
            <v>A.</v>
          </cell>
        </row>
        <row r="20">
          <cell r="P20" t="str">
            <v>D.</v>
          </cell>
        </row>
        <row r="21">
          <cell r="P21" t="str">
            <v>C.</v>
          </cell>
        </row>
        <row r="22">
          <cell r="P22" t="str">
            <v>B.</v>
          </cell>
        </row>
        <row r="23">
          <cell r="P23" t="str">
            <v>A.</v>
          </cell>
        </row>
        <row r="24">
          <cell r="P24" t="str">
            <v>D.</v>
          </cell>
        </row>
        <row r="25">
          <cell r="P25" t="str">
            <v>B.</v>
          </cell>
        </row>
        <row r="26">
          <cell r="P26" t="str">
            <v>C.</v>
          </cell>
        </row>
        <row r="27">
          <cell r="P27" t="str">
            <v>B.</v>
          </cell>
        </row>
        <row r="28">
          <cell r="P28" t="str">
            <v>C.</v>
          </cell>
        </row>
        <row r="29">
          <cell r="P29" t="str">
            <v>C.</v>
          </cell>
        </row>
        <row r="30">
          <cell r="P30" t="str">
            <v>B.</v>
          </cell>
        </row>
        <row r="31">
          <cell r="P31" t="str">
            <v>A.</v>
          </cell>
        </row>
        <row r="32">
          <cell r="P32" t="str">
            <v>B.</v>
          </cell>
        </row>
        <row r="33">
          <cell r="P33" t="str">
            <v>C.</v>
          </cell>
        </row>
        <row r="34">
          <cell r="P34" t="str">
            <v>A.</v>
          </cell>
        </row>
        <row r="35">
          <cell r="P35" t="str">
            <v>D.</v>
          </cell>
        </row>
        <row r="36">
          <cell r="P36" t="str">
            <v>C.</v>
          </cell>
        </row>
        <row r="37">
          <cell r="P37" t="str">
            <v>D.</v>
          </cell>
        </row>
        <row r="38">
          <cell r="P38" t="str">
            <v>B.</v>
          </cell>
        </row>
        <row r="39">
          <cell r="P39" t="str">
            <v>B.</v>
          </cell>
        </row>
        <row r="40">
          <cell r="P40" t="str">
            <v>B.</v>
          </cell>
        </row>
        <row r="41">
          <cell r="P41" t="str">
            <v>A.</v>
          </cell>
        </row>
        <row r="42">
          <cell r="P42" t="str">
            <v>A.</v>
          </cell>
        </row>
        <row r="43">
          <cell r="P43" t="str">
            <v>C.</v>
          </cell>
        </row>
        <row r="44">
          <cell r="P44" t="str">
            <v>B.</v>
          </cell>
        </row>
        <row r="45">
          <cell r="P45" t="str">
            <v>B.</v>
          </cell>
        </row>
        <row r="46">
          <cell r="P46" t="str">
            <v>B.</v>
          </cell>
        </row>
        <row r="47">
          <cell r="P47" t="str">
            <v>D.</v>
          </cell>
        </row>
        <row r="48">
          <cell r="P48" t="str">
            <v>B.</v>
          </cell>
        </row>
        <row r="49">
          <cell r="P49" t="str">
            <v>A.</v>
          </cell>
        </row>
        <row r="50">
          <cell r="P50" t="str">
            <v>C.</v>
          </cell>
        </row>
        <row r="51">
          <cell r="P51" t="str">
            <v>A.</v>
          </cell>
        </row>
        <row r="52">
          <cell r="P52" t="str">
            <v>B.</v>
          </cell>
        </row>
        <row r="53">
          <cell r="P53" t="str">
            <v>A.</v>
          </cell>
        </row>
        <row r="54">
          <cell r="P54" t="str">
            <v>C.</v>
          </cell>
        </row>
        <row r="55">
          <cell r="P55" t="str">
            <v>D.</v>
          </cell>
        </row>
        <row r="56">
          <cell r="P56" t="str">
            <v>D.</v>
          </cell>
        </row>
        <row r="57">
          <cell r="P57" t="str">
            <v>D.</v>
          </cell>
        </row>
        <row r="58">
          <cell r="P58" t="str">
            <v>D.</v>
          </cell>
        </row>
        <row r="59">
          <cell r="P59" t="str">
            <v>C.</v>
          </cell>
        </row>
      </sheetData>
      <sheetData sheetId="3">
        <row r="18">
          <cell r="M18">
            <v>2</v>
          </cell>
        </row>
        <row r="19">
          <cell r="M19">
            <v>1</v>
          </cell>
        </row>
        <row r="20">
          <cell r="M20">
            <v>-1</v>
          </cell>
        </row>
        <row r="21">
          <cell r="M21">
            <v>1</v>
          </cell>
        </row>
        <row r="22">
          <cell r="M22">
            <v>-1</v>
          </cell>
        </row>
        <row r="23">
          <cell r="M23">
            <v>2</v>
          </cell>
        </row>
        <row r="24">
          <cell r="M24">
            <v>2</v>
          </cell>
        </row>
        <row r="25">
          <cell r="M25">
            <v>1</v>
          </cell>
        </row>
        <row r="26">
          <cell r="M26">
            <v>2</v>
          </cell>
        </row>
        <row r="27">
          <cell r="M27">
            <v>-2</v>
          </cell>
        </row>
        <row r="28">
          <cell r="M28">
            <v>-1</v>
          </cell>
        </row>
        <row r="29">
          <cell r="M29">
            <v>-1</v>
          </cell>
        </row>
        <row r="30">
          <cell r="M30">
            <v>-1</v>
          </cell>
        </row>
        <row r="31">
          <cell r="M31">
            <v>0</v>
          </cell>
        </row>
        <row r="32">
          <cell r="M32">
            <v>1</v>
          </cell>
        </row>
        <row r="33">
          <cell r="M33">
            <v>-3</v>
          </cell>
        </row>
        <row r="34">
          <cell r="M34">
            <v>-2</v>
          </cell>
        </row>
        <row r="35">
          <cell r="M35">
            <v>-1</v>
          </cell>
        </row>
        <row r="36">
          <cell r="M36">
            <v>1</v>
          </cell>
        </row>
        <row r="37">
          <cell r="M37">
            <v>3</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Jenny C. Gacharná Piñeros</v>
          </cell>
        </row>
        <row r="4">
          <cell r="I4">
            <v>7</v>
          </cell>
          <cell r="J4">
            <v>10</v>
          </cell>
          <cell r="K4">
            <v>2022</v>
          </cell>
        </row>
        <row r="6">
          <cell r="F6" t="str">
            <v>Administrador de Empresas</v>
          </cell>
          <cell r="L6" t="str">
            <v>Coordinadora SIG</v>
          </cell>
        </row>
        <row r="10">
          <cell r="P10" t="str">
            <v>A.</v>
          </cell>
        </row>
        <row r="11">
          <cell r="P11" t="str">
            <v>A.</v>
          </cell>
        </row>
        <row r="12">
          <cell r="P12" t="str">
            <v>A.</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D.</v>
          </cell>
        </row>
        <row r="21">
          <cell r="P21" t="str">
            <v>C.</v>
          </cell>
        </row>
        <row r="22">
          <cell r="P22" t="str">
            <v>D.</v>
          </cell>
        </row>
        <row r="23">
          <cell r="P23" t="str">
            <v>C.</v>
          </cell>
        </row>
        <row r="24">
          <cell r="P24" t="str">
            <v>B.</v>
          </cell>
        </row>
        <row r="25">
          <cell r="P25" t="str">
            <v>B.</v>
          </cell>
        </row>
        <row r="26">
          <cell r="P26" t="str">
            <v>B.</v>
          </cell>
        </row>
        <row r="27">
          <cell r="P27" t="str">
            <v>D.</v>
          </cell>
        </row>
        <row r="28">
          <cell r="P28" t="str">
            <v>B.</v>
          </cell>
        </row>
        <row r="29">
          <cell r="P29" t="str">
            <v>B.</v>
          </cell>
        </row>
        <row r="30">
          <cell r="P30" t="str">
            <v>B.</v>
          </cell>
        </row>
        <row r="31">
          <cell r="P31" t="str">
            <v>B.</v>
          </cell>
        </row>
        <row r="32">
          <cell r="P32" t="str">
            <v>D.</v>
          </cell>
        </row>
        <row r="33">
          <cell r="P33" t="str">
            <v>C.</v>
          </cell>
        </row>
        <row r="34">
          <cell r="P34" t="str">
            <v>C.</v>
          </cell>
        </row>
        <row r="35">
          <cell r="P35" t="str">
            <v>D.</v>
          </cell>
        </row>
        <row r="36">
          <cell r="P36" t="str">
            <v>B.</v>
          </cell>
        </row>
        <row r="37">
          <cell r="P37" t="str">
            <v>D.</v>
          </cell>
        </row>
        <row r="38">
          <cell r="P38" t="str">
            <v>D.</v>
          </cell>
        </row>
        <row r="39">
          <cell r="P39" t="str">
            <v>B.</v>
          </cell>
        </row>
        <row r="40">
          <cell r="P40" t="str">
            <v>B.</v>
          </cell>
        </row>
        <row r="41">
          <cell r="P41" t="str">
            <v>C.</v>
          </cell>
        </row>
        <row r="42">
          <cell r="P42" t="str">
            <v>A.</v>
          </cell>
        </row>
        <row r="43">
          <cell r="P43" t="str">
            <v>D.</v>
          </cell>
        </row>
        <row r="44">
          <cell r="P44" t="str">
            <v>B.</v>
          </cell>
        </row>
        <row r="45">
          <cell r="P45" t="str">
            <v>D.</v>
          </cell>
        </row>
        <row r="46">
          <cell r="P46" t="str">
            <v>A.</v>
          </cell>
        </row>
        <row r="47">
          <cell r="P47" t="str">
            <v>D.</v>
          </cell>
        </row>
        <row r="48">
          <cell r="P48" t="str">
            <v>C.</v>
          </cell>
        </row>
        <row r="49">
          <cell r="P49" t="str">
            <v>C.</v>
          </cell>
        </row>
        <row r="50">
          <cell r="P50" t="str">
            <v>D.</v>
          </cell>
        </row>
        <row r="51">
          <cell r="P51" t="str">
            <v>B.</v>
          </cell>
        </row>
        <row r="52">
          <cell r="P52" t="str">
            <v>D.</v>
          </cell>
        </row>
        <row r="53">
          <cell r="P53" t="str">
            <v>A.</v>
          </cell>
        </row>
        <row r="54">
          <cell r="P54" t="str">
            <v>D.</v>
          </cell>
        </row>
        <row r="55">
          <cell r="P55" t="str">
            <v>A.</v>
          </cell>
        </row>
        <row r="56">
          <cell r="P56" t="str">
            <v>B.</v>
          </cell>
        </row>
        <row r="57">
          <cell r="P57" t="str">
            <v>D.</v>
          </cell>
        </row>
        <row r="58">
          <cell r="P58" t="str">
            <v>D.</v>
          </cell>
        </row>
        <row r="59">
          <cell r="P59" t="str">
            <v>D.</v>
          </cell>
        </row>
      </sheetData>
      <sheetData sheetId="3">
        <row r="18">
          <cell r="M18">
            <v>3</v>
          </cell>
        </row>
        <row r="19">
          <cell r="M19">
            <v>1</v>
          </cell>
        </row>
        <row r="20">
          <cell r="M20">
            <v>2</v>
          </cell>
        </row>
        <row r="21">
          <cell r="M21">
            <v>-1</v>
          </cell>
        </row>
        <row r="22">
          <cell r="M22">
            <v>1</v>
          </cell>
        </row>
        <row r="23">
          <cell r="M23">
            <v>3</v>
          </cell>
        </row>
        <row r="24">
          <cell r="M24">
            <v>3</v>
          </cell>
        </row>
        <row r="25">
          <cell r="M25">
            <v>3</v>
          </cell>
        </row>
        <row r="26">
          <cell r="M26">
            <v>2</v>
          </cell>
        </row>
        <row r="27">
          <cell r="M27">
            <v>2</v>
          </cell>
        </row>
        <row r="28">
          <cell r="M28">
            <v>1</v>
          </cell>
        </row>
        <row r="29">
          <cell r="M29">
            <v>1</v>
          </cell>
        </row>
        <row r="30">
          <cell r="M30">
            <v>3</v>
          </cell>
        </row>
        <row r="31">
          <cell r="M31">
            <v>2</v>
          </cell>
        </row>
        <row r="32">
          <cell r="M32">
            <v>3</v>
          </cell>
        </row>
        <row r="33">
          <cell r="M33">
            <v>0</v>
          </cell>
        </row>
        <row r="34">
          <cell r="M34">
            <v>2</v>
          </cell>
        </row>
        <row r="35">
          <cell r="M35">
            <v>3</v>
          </cell>
        </row>
        <row r="36">
          <cell r="M36">
            <v>1</v>
          </cell>
        </row>
        <row r="37">
          <cell r="M37">
            <v>3</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Jesus Alexis Valencia Otova</v>
          </cell>
        </row>
        <row r="4">
          <cell r="I4">
            <v>10</v>
          </cell>
          <cell r="J4">
            <v>10</v>
          </cell>
          <cell r="K4">
            <v>2022</v>
          </cell>
        </row>
        <row r="6">
          <cell r="F6" t="str">
            <v>Psicólogo</v>
          </cell>
          <cell r="L6" t="str">
            <v>Analista de GHU</v>
          </cell>
        </row>
        <row r="10">
          <cell r="P10" t="str">
            <v>D.</v>
          </cell>
        </row>
        <row r="11">
          <cell r="P11" t="str">
            <v>B.</v>
          </cell>
        </row>
        <row r="12">
          <cell r="P12" t="str">
            <v>D.</v>
          </cell>
        </row>
        <row r="13">
          <cell r="P13" t="str">
            <v>D.</v>
          </cell>
        </row>
        <row r="14">
          <cell r="P14" t="str">
            <v>B.</v>
          </cell>
        </row>
        <row r="15">
          <cell r="P15" t="str">
            <v>D.</v>
          </cell>
        </row>
        <row r="16">
          <cell r="P16" t="str">
            <v>D.</v>
          </cell>
        </row>
        <row r="17">
          <cell r="P17" t="str">
            <v>D.</v>
          </cell>
        </row>
        <row r="18">
          <cell r="P18" t="str">
            <v>B.</v>
          </cell>
        </row>
        <row r="19">
          <cell r="P19" t="str">
            <v>C.</v>
          </cell>
        </row>
        <row r="20">
          <cell r="P20" t="str">
            <v>D.</v>
          </cell>
        </row>
        <row r="21">
          <cell r="P21" t="str">
            <v>C.</v>
          </cell>
        </row>
        <row r="22">
          <cell r="P22" t="str">
            <v>B.</v>
          </cell>
        </row>
        <row r="23">
          <cell r="P23" t="str">
            <v>A.</v>
          </cell>
        </row>
        <row r="24">
          <cell r="P24" t="str">
            <v>C.</v>
          </cell>
        </row>
        <row r="25">
          <cell r="P25" t="str">
            <v>B.</v>
          </cell>
        </row>
        <row r="26">
          <cell r="P26" t="str">
            <v>C.</v>
          </cell>
        </row>
        <row r="27">
          <cell r="P27" t="str">
            <v>C.</v>
          </cell>
        </row>
        <row r="28">
          <cell r="P28" t="str">
            <v>C.</v>
          </cell>
        </row>
        <row r="29">
          <cell r="P29" t="str">
            <v>D.</v>
          </cell>
        </row>
        <row r="30">
          <cell r="P30" t="str">
            <v>A.</v>
          </cell>
        </row>
        <row r="31">
          <cell r="P31" t="str">
            <v>B.</v>
          </cell>
        </row>
        <row r="32">
          <cell r="P32" t="str">
            <v>B.</v>
          </cell>
        </row>
        <row r="33">
          <cell r="P33" t="str">
            <v>C.</v>
          </cell>
        </row>
        <row r="34">
          <cell r="P34" t="str">
            <v>C.</v>
          </cell>
        </row>
        <row r="35">
          <cell r="P35" t="str">
            <v>B.</v>
          </cell>
        </row>
        <row r="36">
          <cell r="P36" t="str">
            <v>B.</v>
          </cell>
        </row>
        <row r="37">
          <cell r="P37" t="str">
            <v>D.</v>
          </cell>
        </row>
        <row r="38">
          <cell r="P38" t="str">
            <v>B.</v>
          </cell>
        </row>
        <row r="39">
          <cell r="P39" t="str">
            <v>C.</v>
          </cell>
        </row>
        <row r="40">
          <cell r="P40" t="str">
            <v>B.</v>
          </cell>
        </row>
        <row r="41">
          <cell r="P41" t="str">
            <v>A.</v>
          </cell>
        </row>
        <row r="42">
          <cell r="P42" t="str">
            <v>A.</v>
          </cell>
        </row>
        <row r="43">
          <cell r="P43" t="str">
            <v>D.</v>
          </cell>
        </row>
        <row r="44">
          <cell r="P44" t="str">
            <v>B.</v>
          </cell>
        </row>
        <row r="45">
          <cell r="P45" t="str">
            <v>B.</v>
          </cell>
        </row>
        <row r="46">
          <cell r="P46" t="str">
            <v>A.</v>
          </cell>
        </row>
        <row r="47">
          <cell r="P47" t="str">
            <v>D.</v>
          </cell>
        </row>
        <row r="48">
          <cell r="P48" t="str">
            <v>C.</v>
          </cell>
        </row>
        <row r="49">
          <cell r="P49" t="str">
            <v>B.</v>
          </cell>
        </row>
        <row r="50">
          <cell r="P50" t="str">
            <v>B.</v>
          </cell>
        </row>
        <row r="51">
          <cell r="P51" t="str">
            <v>A.</v>
          </cell>
        </row>
        <row r="52">
          <cell r="P52" t="str">
            <v>B.</v>
          </cell>
        </row>
        <row r="53">
          <cell r="P53" t="str">
            <v>C.</v>
          </cell>
        </row>
        <row r="54">
          <cell r="P54" t="str">
            <v>A.</v>
          </cell>
        </row>
        <row r="55">
          <cell r="P55" t="str">
            <v>C.</v>
          </cell>
        </row>
        <row r="56">
          <cell r="P56" t="str">
            <v>B.</v>
          </cell>
        </row>
        <row r="57">
          <cell r="P57" t="str">
            <v>D.</v>
          </cell>
        </row>
        <row r="58">
          <cell r="P58" t="str">
            <v>D.</v>
          </cell>
        </row>
        <row r="59">
          <cell r="P59" t="str">
            <v>C.</v>
          </cell>
        </row>
      </sheetData>
      <sheetData sheetId="3">
        <row r="18">
          <cell r="M18">
            <v>3</v>
          </cell>
        </row>
        <row r="19">
          <cell r="M19">
            <v>3</v>
          </cell>
        </row>
        <row r="20">
          <cell r="M20">
            <v>3</v>
          </cell>
        </row>
        <row r="21">
          <cell r="M21">
            <v>3</v>
          </cell>
        </row>
        <row r="22">
          <cell r="M22">
            <v>3</v>
          </cell>
        </row>
        <row r="23">
          <cell r="M23">
            <v>3</v>
          </cell>
        </row>
        <row r="24">
          <cell r="M24">
            <v>3</v>
          </cell>
        </row>
        <row r="25">
          <cell r="M25">
            <v>3</v>
          </cell>
        </row>
        <row r="26">
          <cell r="M26">
            <v>3</v>
          </cell>
        </row>
        <row r="27">
          <cell r="M27">
            <v>3</v>
          </cell>
        </row>
        <row r="28">
          <cell r="M28">
            <v>3</v>
          </cell>
        </row>
        <row r="29">
          <cell r="M29">
            <v>2</v>
          </cell>
        </row>
        <row r="30">
          <cell r="M30">
            <v>3</v>
          </cell>
        </row>
        <row r="31">
          <cell r="M31">
            <v>3</v>
          </cell>
        </row>
        <row r="32">
          <cell r="M32">
            <v>3</v>
          </cell>
        </row>
        <row r="33">
          <cell r="M33">
            <v>3</v>
          </cell>
        </row>
        <row r="34">
          <cell r="M34">
            <v>2</v>
          </cell>
        </row>
        <row r="35">
          <cell r="M35">
            <v>2</v>
          </cell>
        </row>
        <row r="36">
          <cell r="M36">
            <v>3</v>
          </cell>
        </row>
        <row r="37">
          <cell r="M37">
            <v>3</v>
          </cell>
        </row>
      </sheetData>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Jorge Orlando Serrano Pimentel</v>
          </cell>
        </row>
        <row r="4">
          <cell r="I4">
            <v>6</v>
          </cell>
          <cell r="J4">
            <v>10</v>
          </cell>
          <cell r="K4">
            <v>2022</v>
          </cell>
        </row>
        <row r="6">
          <cell r="F6" t="str">
            <v>Administrador SST</v>
          </cell>
          <cell r="L6" t="str">
            <v>Supervisor HSE</v>
          </cell>
        </row>
        <row r="10">
          <cell r="P10" t="str">
            <v>A.</v>
          </cell>
        </row>
        <row r="11">
          <cell r="P11" t="str">
            <v>B.</v>
          </cell>
        </row>
        <row r="12">
          <cell r="P12" t="str">
            <v>A.</v>
          </cell>
        </row>
        <row r="13">
          <cell r="P13" t="str">
            <v>D.</v>
          </cell>
        </row>
        <row r="14">
          <cell r="P14" t="str">
            <v>B.</v>
          </cell>
        </row>
        <row r="15">
          <cell r="P15" t="str">
            <v>A.</v>
          </cell>
        </row>
        <row r="16">
          <cell r="P16" t="str">
            <v>D.</v>
          </cell>
        </row>
        <row r="17">
          <cell r="P17" t="str">
            <v>B.</v>
          </cell>
        </row>
        <row r="18">
          <cell r="P18" t="str">
            <v>B.</v>
          </cell>
        </row>
        <row r="19">
          <cell r="P19" t="str">
            <v>C.</v>
          </cell>
        </row>
        <row r="20">
          <cell r="P20" t="str">
            <v>E.</v>
          </cell>
        </row>
        <row r="21">
          <cell r="P21" t="str">
            <v>A.</v>
          </cell>
        </row>
        <row r="22">
          <cell r="P22" t="str">
            <v>D.</v>
          </cell>
        </row>
        <row r="23">
          <cell r="P23" t="str">
            <v>C.</v>
          </cell>
        </row>
        <row r="24">
          <cell r="P24" t="str">
            <v>C.</v>
          </cell>
        </row>
        <row r="25">
          <cell r="P25" t="str">
            <v>B.</v>
          </cell>
        </row>
        <row r="26">
          <cell r="P26" t="str">
            <v>C.</v>
          </cell>
        </row>
        <row r="27">
          <cell r="P27" t="str">
            <v>B.</v>
          </cell>
        </row>
        <row r="28">
          <cell r="P28" t="str">
            <v>B.</v>
          </cell>
        </row>
        <row r="29">
          <cell r="P29" t="str">
            <v>B.</v>
          </cell>
        </row>
        <row r="30">
          <cell r="P30" t="str">
            <v>D.</v>
          </cell>
        </row>
        <row r="31">
          <cell r="P31" t="str">
            <v>B.</v>
          </cell>
        </row>
        <row r="32">
          <cell r="P32" t="str">
            <v>C.</v>
          </cell>
        </row>
        <row r="33">
          <cell r="P33" t="str">
            <v>D.</v>
          </cell>
        </row>
        <row r="34">
          <cell r="P34" t="str">
            <v>C.</v>
          </cell>
        </row>
        <row r="35">
          <cell r="P35" t="str">
            <v>B.</v>
          </cell>
        </row>
        <row r="36">
          <cell r="P36" t="str">
            <v>C.</v>
          </cell>
        </row>
        <row r="37">
          <cell r="P37" t="str">
            <v>D.</v>
          </cell>
        </row>
        <row r="38">
          <cell r="P38" t="str">
            <v>A.</v>
          </cell>
        </row>
        <row r="39">
          <cell r="P39" t="str">
            <v>C.</v>
          </cell>
        </row>
        <row r="40">
          <cell r="P40" t="str">
            <v>A.</v>
          </cell>
        </row>
        <row r="41">
          <cell r="P41" t="str">
            <v>B.</v>
          </cell>
        </row>
        <row r="42">
          <cell r="P42" t="str">
            <v>B.</v>
          </cell>
        </row>
        <row r="43">
          <cell r="P43" t="str">
            <v>B.</v>
          </cell>
        </row>
        <row r="44">
          <cell r="P44" t="str">
            <v>A.</v>
          </cell>
        </row>
        <row r="45">
          <cell r="P45" t="str">
            <v>C.</v>
          </cell>
        </row>
        <row r="46">
          <cell r="P46" t="str">
            <v>D.</v>
          </cell>
        </row>
        <row r="47">
          <cell r="P47" t="str">
            <v>D.</v>
          </cell>
        </row>
        <row r="48">
          <cell r="P48" t="str">
            <v>B.</v>
          </cell>
        </row>
        <row r="49">
          <cell r="P49" t="str">
            <v>B.</v>
          </cell>
        </row>
        <row r="50">
          <cell r="P50" t="str">
            <v>C.</v>
          </cell>
        </row>
        <row r="51">
          <cell r="P51" t="str">
            <v>C.</v>
          </cell>
        </row>
        <row r="52">
          <cell r="P52" t="str">
            <v>D.</v>
          </cell>
        </row>
        <row r="53">
          <cell r="P53" t="str">
            <v>B.</v>
          </cell>
        </row>
        <row r="54">
          <cell r="P54" t="str">
            <v>A.</v>
          </cell>
        </row>
        <row r="55">
          <cell r="P55" t="str">
            <v>D.</v>
          </cell>
        </row>
        <row r="56">
          <cell r="P56" t="str">
            <v>B.</v>
          </cell>
        </row>
        <row r="57">
          <cell r="P57" t="str">
            <v>D.</v>
          </cell>
        </row>
        <row r="58">
          <cell r="P58" t="str">
            <v>C.</v>
          </cell>
        </row>
        <row r="59">
          <cell r="P59" t="str">
            <v>B.</v>
          </cell>
        </row>
      </sheetData>
      <sheetData sheetId="3">
        <row r="18">
          <cell r="M18">
            <v>2</v>
          </cell>
        </row>
        <row r="19">
          <cell r="M19">
            <v>1</v>
          </cell>
        </row>
        <row r="20">
          <cell r="M20">
            <v>2</v>
          </cell>
        </row>
        <row r="21">
          <cell r="M21">
            <v>-3</v>
          </cell>
        </row>
        <row r="22">
          <cell r="M22">
            <v>2</v>
          </cell>
        </row>
        <row r="23">
          <cell r="M23">
            <v>-3</v>
          </cell>
        </row>
        <row r="24">
          <cell r="M24">
            <v>2</v>
          </cell>
        </row>
        <row r="25">
          <cell r="M25">
            <v>0</v>
          </cell>
        </row>
        <row r="26">
          <cell r="M26">
            <v>-3</v>
          </cell>
        </row>
        <row r="27">
          <cell r="M27">
            <v>2</v>
          </cell>
        </row>
        <row r="28">
          <cell r="M28">
            <v>-3</v>
          </cell>
        </row>
        <row r="29">
          <cell r="M29">
            <v>1</v>
          </cell>
        </row>
        <row r="30">
          <cell r="M30">
            <v>3</v>
          </cell>
        </row>
        <row r="31">
          <cell r="M31">
            <v>1</v>
          </cell>
        </row>
        <row r="32">
          <cell r="M32">
            <v>2</v>
          </cell>
        </row>
        <row r="33">
          <cell r="M33">
            <v>2</v>
          </cell>
        </row>
        <row r="34">
          <cell r="M34">
            <v>2</v>
          </cell>
        </row>
        <row r="35">
          <cell r="M35">
            <v>2</v>
          </cell>
        </row>
        <row r="36">
          <cell r="M36">
            <v>-3</v>
          </cell>
        </row>
        <row r="37">
          <cell r="M37">
            <v>2</v>
          </cell>
        </row>
      </sheetData>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 xml:space="preserve">Julián Esteban Barajas Bernal </v>
          </cell>
        </row>
        <row r="4">
          <cell r="I4">
            <v>7</v>
          </cell>
          <cell r="J4">
            <v>10</v>
          </cell>
          <cell r="K4">
            <v>2022</v>
          </cell>
        </row>
        <row r="6">
          <cell r="F6" t="str">
            <v>Tecnológo Electricista</v>
          </cell>
          <cell r="L6" t="str">
            <v xml:space="preserve">Técnico de Ingeniería </v>
          </cell>
        </row>
        <row r="10">
          <cell r="P10" t="str">
            <v>C.</v>
          </cell>
        </row>
        <row r="11">
          <cell r="P11" t="str">
            <v>B.</v>
          </cell>
        </row>
        <row r="12">
          <cell r="P12" t="str">
            <v>A.</v>
          </cell>
        </row>
        <row r="13">
          <cell r="P13" t="str">
            <v>D.</v>
          </cell>
        </row>
        <row r="14">
          <cell r="P14" t="str">
            <v>D.</v>
          </cell>
        </row>
        <row r="15">
          <cell r="P15" t="str">
            <v>D.</v>
          </cell>
        </row>
        <row r="16">
          <cell r="P16" t="str">
            <v>A.</v>
          </cell>
        </row>
        <row r="17">
          <cell r="P17" t="str">
            <v>B.</v>
          </cell>
        </row>
        <row r="18">
          <cell r="P18" t="str">
            <v>B.</v>
          </cell>
        </row>
        <row r="19">
          <cell r="P19" t="str">
            <v>C.</v>
          </cell>
        </row>
        <row r="20">
          <cell r="P20" t="str">
            <v>B.</v>
          </cell>
        </row>
        <row r="21">
          <cell r="P21" t="str">
            <v>D.</v>
          </cell>
        </row>
        <row r="22">
          <cell r="P22" t="str">
            <v>B.</v>
          </cell>
        </row>
        <row r="23">
          <cell r="P23" t="str">
            <v>A.</v>
          </cell>
        </row>
        <row r="24">
          <cell r="P24" t="str">
            <v>C.</v>
          </cell>
        </row>
        <row r="25">
          <cell r="P25" t="str">
            <v>C.</v>
          </cell>
        </row>
        <row r="26">
          <cell r="P26" t="str">
            <v>C.</v>
          </cell>
        </row>
        <row r="27">
          <cell r="P27" t="str">
            <v>B.</v>
          </cell>
        </row>
        <row r="28">
          <cell r="P28" t="str">
            <v>C.</v>
          </cell>
        </row>
        <row r="29">
          <cell r="P29" t="str">
            <v>D.</v>
          </cell>
        </row>
        <row r="30">
          <cell r="P30" t="str">
            <v>B.</v>
          </cell>
        </row>
        <row r="31">
          <cell r="P31" t="str">
            <v>B.</v>
          </cell>
        </row>
        <row r="32">
          <cell r="P32" t="str">
            <v>D.</v>
          </cell>
        </row>
        <row r="33">
          <cell r="P33" t="str">
            <v>C.</v>
          </cell>
        </row>
        <row r="34">
          <cell r="P34" t="str">
            <v>B.</v>
          </cell>
        </row>
        <row r="35">
          <cell r="P35" t="str">
            <v>C.</v>
          </cell>
        </row>
        <row r="36">
          <cell r="P36" t="str">
            <v>D.</v>
          </cell>
        </row>
        <row r="37">
          <cell r="P37" t="str">
            <v>C.</v>
          </cell>
        </row>
        <row r="38">
          <cell r="P38" t="str">
            <v>C.</v>
          </cell>
        </row>
        <row r="39">
          <cell r="P39" t="str">
            <v>B.</v>
          </cell>
        </row>
        <row r="40">
          <cell r="P40" t="str">
            <v>B.</v>
          </cell>
        </row>
        <row r="41">
          <cell r="P41" t="str">
            <v>B.</v>
          </cell>
        </row>
        <row r="42">
          <cell r="P42" t="str">
            <v>D.</v>
          </cell>
        </row>
        <row r="43">
          <cell r="P43" t="str">
            <v>B.</v>
          </cell>
        </row>
        <row r="44">
          <cell r="P44" t="str">
            <v>B.</v>
          </cell>
        </row>
        <row r="45">
          <cell r="P45" t="str">
            <v>D.</v>
          </cell>
        </row>
        <row r="46">
          <cell r="P46" t="str">
            <v>B.</v>
          </cell>
        </row>
        <row r="47">
          <cell r="P47" t="str">
            <v>D.</v>
          </cell>
        </row>
        <row r="48">
          <cell r="P48" t="str">
            <v>D.</v>
          </cell>
        </row>
        <row r="49">
          <cell r="P49" t="str">
            <v>D.</v>
          </cell>
        </row>
        <row r="50">
          <cell r="P50" t="str">
            <v>A.</v>
          </cell>
        </row>
        <row r="51">
          <cell r="P51" t="str">
            <v>A.</v>
          </cell>
        </row>
        <row r="52">
          <cell r="P52" t="str">
            <v>B.</v>
          </cell>
        </row>
        <row r="53">
          <cell r="P53" t="str">
            <v>C.</v>
          </cell>
        </row>
        <row r="54">
          <cell r="P54" t="str">
            <v>B.</v>
          </cell>
        </row>
        <row r="55">
          <cell r="P55" t="str">
            <v>D.</v>
          </cell>
        </row>
        <row r="56">
          <cell r="P56" t="str">
            <v>B.</v>
          </cell>
        </row>
        <row r="57">
          <cell r="P57" t="str">
            <v>B.</v>
          </cell>
        </row>
        <row r="58">
          <cell r="P58" t="str">
            <v>C.</v>
          </cell>
        </row>
        <row r="59">
          <cell r="P59" t="str">
            <v>D.</v>
          </cell>
        </row>
      </sheetData>
      <sheetData sheetId="3">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1</v>
          </cell>
        </row>
        <row r="29">
          <cell r="M29">
            <v>2</v>
          </cell>
        </row>
        <row r="30">
          <cell r="M30">
            <v>2</v>
          </cell>
        </row>
        <row r="31">
          <cell r="M31">
            <v>2</v>
          </cell>
        </row>
        <row r="32">
          <cell r="M32">
            <v>2</v>
          </cell>
        </row>
        <row r="33">
          <cell r="M33">
            <v>-1</v>
          </cell>
        </row>
        <row r="34">
          <cell r="M34">
            <v>2</v>
          </cell>
        </row>
        <row r="35">
          <cell r="M35">
            <v>2</v>
          </cell>
        </row>
        <row r="36">
          <cell r="M36">
            <v>1</v>
          </cell>
        </row>
        <row r="37">
          <cell r="M37">
            <v>2</v>
          </cell>
        </row>
      </sheetData>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Kevin Fabian Melo Rojas</v>
          </cell>
        </row>
        <row r="4">
          <cell r="I4">
            <v>6</v>
          </cell>
          <cell r="J4">
            <v>10</v>
          </cell>
          <cell r="K4">
            <v>2022</v>
          </cell>
        </row>
        <row r="6">
          <cell r="F6" t="str">
            <v>Ing. Electricista</v>
          </cell>
          <cell r="L6" t="str">
            <v>Ingeniero de Diseño</v>
          </cell>
        </row>
        <row r="10">
          <cell r="P10" t="str">
            <v>D.</v>
          </cell>
        </row>
        <row r="11">
          <cell r="P11" t="str">
            <v>A.</v>
          </cell>
        </row>
        <row r="12">
          <cell r="P12" t="str">
            <v>D.</v>
          </cell>
        </row>
        <row r="13">
          <cell r="P13" t="str">
            <v>C.</v>
          </cell>
        </row>
        <row r="14">
          <cell r="P14" t="str">
            <v>B.</v>
          </cell>
        </row>
        <row r="15">
          <cell r="P15" t="str">
            <v>D.</v>
          </cell>
        </row>
        <row r="16">
          <cell r="P16" t="str">
            <v>A.</v>
          </cell>
        </row>
        <row r="17">
          <cell r="P17" t="str">
            <v>D.</v>
          </cell>
        </row>
        <row r="18">
          <cell r="P18" t="str">
            <v>C.</v>
          </cell>
        </row>
        <row r="19">
          <cell r="P19" t="str">
            <v>D.</v>
          </cell>
        </row>
        <row r="20">
          <cell r="P20" t="str">
            <v>D.</v>
          </cell>
        </row>
        <row r="21">
          <cell r="P21" t="str">
            <v>A.</v>
          </cell>
        </row>
        <row r="22">
          <cell r="P22" t="str">
            <v>D.</v>
          </cell>
        </row>
        <row r="23">
          <cell r="P23" t="str">
            <v>C.</v>
          </cell>
        </row>
        <row r="24">
          <cell r="P24" t="str">
            <v>D.</v>
          </cell>
        </row>
        <row r="25">
          <cell r="P25" t="str">
            <v>A.</v>
          </cell>
        </row>
        <row r="26">
          <cell r="P26" t="str">
            <v>D.</v>
          </cell>
        </row>
        <row r="27">
          <cell r="P27" t="str">
            <v>D.</v>
          </cell>
        </row>
        <row r="28">
          <cell r="P28" t="str">
            <v>A.</v>
          </cell>
        </row>
        <row r="29">
          <cell r="P29" t="str">
            <v>C.</v>
          </cell>
        </row>
        <row r="30">
          <cell r="P30" t="str">
            <v>C.</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D.</v>
          </cell>
        </row>
        <row r="39">
          <cell r="P39" t="str">
            <v>A.</v>
          </cell>
        </row>
        <row r="40">
          <cell r="P40" t="str">
            <v>B.</v>
          </cell>
        </row>
        <row r="41">
          <cell r="P41" t="str">
            <v>C.</v>
          </cell>
        </row>
        <row r="42">
          <cell r="P42" t="str">
            <v>C.</v>
          </cell>
        </row>
        <row r="43">
          <cell r="P43" t="str">
            <v>D.</v>
          </cell>
        </row>
        <row r="44">
          <cell r="P44" t="str">
            <v>B.</v>
          </cell>
        </row>
        <row r="45">
          <cell r="P45" t="str">
            <v>B.</v>
          </cell>
        </row>
        <row r="46">
          <cell r="P46" t="str">
            <v>D.</v>
          </cell>
        </row>
        <row r="47">
          <cell r="P47" t="str">
            <v>D.</v>
          </cell>
        </row>
        <row r="48">
          <cell r="P48" t="str">
            <v>D.</v>
          </cell>
        </row>
        <row r="49">
          <cell r="P49" t="str">
            <v>D.</v>
          </cell>
        </row>
        <row r="50">
          <cell r="P50" t="str">
            <v>D.</v>
          </cell>
        </row>
        <row r="51">
          <cell r="P51" t="str">
            <v>B.</v>
          </cell>
        </row>
        <row r="52">
          <cell r="P52" t="str">
            <v>A.</v>
          </cell>
        </row>
        <row r="53">
          <cell r="P53" t="str">
            <v>A.</v>
          </cell>
        </row>
        <row r="54">
          <cell r="P54" t="str">
            <v>B.</v>
          </cell>
        </row>
        <row r="55">
          <cell r="P55" t="str">
            <v>A.</v>
          </cell>
        </row>
        <row r="56">
          <cell r="P56" t="str">
            <v>D.</v>
          </cell>
        </row>
        <row r="57">
          <cell r="P57" t="str">
            <v>D.</v>
          </cell>
        </row>
        <row r="58">
          <cell r="P58" t="str">
            <v>B.</v>
          </cell>
        </row>
        <row r="59">
          <cell r="P59" t="str">
            <v>B.</v>
          </cell>
        </row>
      </sheetData>
      <sheetData sheetId="3">
        <row r="18">
          <cell r="M18">
            <v>-2</v>
          </cell>
        </row>
        <row r="19">
          <cell r="M19">
            <v>1</v>
          </cell>
        </row>
        <row r="20">
          <cell r="M20">
            <v>-2</v>
          </cell>
        </row>
        <row r="21">
          <cell r="M21">
            <v>-2</v>
          </cell>
        </row>
        <row r="22">
          <cell r="M22">
            <v>-2</v>
          </cell>
        </row>
        <row r="23">
          <cell r="M23">
            <v>-2</v>
          </cell>
        </row>
        <row r="24">
          <cell r="M24">
            <v>2</v>
          </cell>
        </row>
        <row r="25">
          <cell r="M25">
            <v>-2</v>
          </cell>
        </row>
        <row r="26">
          <cell r="M26">
            <v>-1</v>
          </cell>
        </row>
        <row r="27">
          <cell r="M27">
            <v>-1</v>
          </cell>
        </row>
        <row r="28">
          <cell r="M28">
            <v>-2</v>
          </cell>
        </row>
        <row r="29">
          <cell r="M29">
            <v>1</v>
          </cell>
        </row>
        <row r="30">
          <cell r="M30">
            <v>-3</v>
          </cell>
        </row>
        <row r="31">
          <cell r="M31">
            <v>-1</v>
          </cell>
        </row>
        <row r="32">
          <cell r="M32">
            <v>-2</v>
          </cell>
        </row>
        <row r="33">
          <cell r="M33">
            <v>-2</v>
          </cell>
        </row>
        <row r="34">
          <cell r="M34">
            <v>-3</v>
          </cell>
        </row>
        <row r="35">
          <cell r="M35">
            <v>-2</v>
          </cell>
        </row>
        <row r="36">
          <cell r="M36">
            <v>2</v>
          </cell>
        </row>
        <row r="37">
          <cell r="M37">
            <v>-3</v>
          </cell>
        </row>
      </sheetData>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Luis David Rubio Ayala</v>
          </cell>
        </row>
        <row r="4">
          <cell r="I4">
            <v>9</v>
          </cell>
          <cell r="J4">
            <v>10</v>
          </cell>
          <cell r="K4">
            <v>2022</v>
          </cell>
        </row>
        <row r="6">
          <cell r="F6" t="str">
            <v>Ing. Electricista</v>
          </cell>
          <cell r="L6" t="str">
            <v>Ingeniero de Proyectos</v>
          </cell>
        </row>
        <row r="10">
          <cell r="P10" t="str">
            <v>A.</v>
          </cell>
        </row>
        <row r="11">
          <cell r="P11" t="str">
            <v>A.</v>
          </cell>
        </row>
        <row r="12">
          <cell r="P12" t="str">
            <v>D.</v>
          </cell>
        </row>
        <row r="13">
          <cell r="P13" t="str">
            <v>B.</v>
          </cell>
        </row>
        <row r="14">
          <cell r="P14" t="str">
            <v>B.</v>
          </cell>
        </row>
        <row r="15">
          <cell r="P15" t="str">
            <v>C.</v>
          </cell>
        </row>
        <row r="16">
          <cell r="P16" t="str">
            <v>A.</v>
          </cell>
        </row>
        <row r="17">
          <cell r="P17" t="str">
            <v>C.</v>
          </cell>
        </row>
        <row r="18">
          <cell r="P18" t="str">
            <v>B.</v>
          </cell>
        </row>
        <row r="19">
          <cell r="P19" t="str">
            <v>C.</v>
          </cell>
        </row>
        <row r="20">
          <cell r="P20" t="str">
            <v>D.</v>
          </cell>
        </row>
        <row r="21">
          <cell r="P21" t="str">
            <v>C.</v>
          </cell>
        </row>
        <row r="22">
          <cell r="P22" t="str">
            <v>A.</v>
          </cell>
        </row>
        <row r="23">
          <cell r="P23" t="str">
            <v>C.</v>
          </cell>
        </row>
        <row r="24">
          <cell r="P24" t="str">
            <v>D.</v>
          </cell>
        </row>
        <row r="25">
          <cell r="P25" t="str">
            <v>C.</v>
          </cell>
        </row>
        <row r="26">
          <cell r="P26" t="str">
            <v>C.</v>
          </cell>
        </row>
        <row r="27">
          <cell r="P27" t="str">
            <v>B.</v>
          </cell>
        </row>
        <row r="28">
          <cell r="P28" t="str">
            <v>A.</v>
          </cell>
        </row>
        <row r="29">
          <cell r="P29" t="str">
            <v>C.</v>
          </cell>
        </row>
        <row r="30">
          <cell r="P30" t="str">
            <v>B.</v>
          </cell>
        </row>
        <row r="31">
          <cell r="P31" t="str">
            <v>B.</v>
          </cell>
        </row>
        <row r="32">
          <cell r="P32" t="str">
            <v>D.</v>
          </cell>
        </row>
        <row r="33">
          <cell r="P33" t="str">
            <v>C.</v>
          </cell>
        </row>
        <row r="34">
          <cell r="P34" t="str">
            <v>C.</v>
          </cell>
        </row>
        <row r="35">
          <cell r="P35" t="str">
            <v>D.</v>
          </cell>
        </row>
        <row r="36">
          <cell r="P36" t="str">
            <v>C.</v>
          </cell>
        </row>
        <row r="37">
          <cell r="P37" t="str">
            <v>D.</v>
          </cell>
        </row>
        <row r="38">
          <cell r="P38" t="str">
            <v>A.</v>
          </cell>
        </row>
        <row r="39">
          <cell r="P39" t="str">
            <v>C.</v>
          </cell>
        </row>
        <row r="40">
          <cell r="P40" t="str">
            <v>B.</v>
          </cell>
        </row>
        <row r="41">
          <cell r="P41" t="str">
            <v>B.</v>
          </cell>
        </row>
        <row r="42">
          <cell r="P42" t="str">
            <v>C.</v>
          </cell>
        </row>
        <row r="43">
          <cell r="P43" t="str">
            <v>D.</v>
          </cell>
        </row>
        <row r="44">
          <cell r="P44" t="str">
            <v>B.</v>
          </cell>
        </row>
        <row r="45">
          <cell r="P45" t="str">
            <v>D.</v>
          </cell>
        </row>
        <row r="46">
          <cell r="P46" t="str">
            <v>C.</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D.</v>
          </cell>
        </row>
      </sheetData>
      <sheetData sheetId="3">
        <row r="18">
          <cell r="M18">
            <v>2</v>
          </cell>
        </row>
        <row r="19">
          <cell r="M19">
            <v>1</v>
          </cell>
        </row>
        <row r="20">
          <cell r="M20">
            <v>-1</v>
          </cell>
        </row>
        <row r="21">
          <cell r="M21">
            <v>-2</v>
          </cell>
        </row>
        <row r="22">
          <cell r="M22">
            <v>-2</v>
          </cell>
        </row>
        <row r="23">
          <cell r="M23">
            <v>-3</v>
          </cell>
        </row>
        <row r="24">
          <cell r="M24">
            <v>1</v>
          </cell>
        </row>
        <row r="25">
          <cell r="M25">
            <v>-2</v>
          </cell>
        </row>
        <row r="26">
          <cell r="M26">
            <v>-3</v>
          </cell>
        </row>
        <row r="27">
          <cell r="M27">
            <v>2</v>
          </cell>
        </row>
        <row r="28">
          <cell r="M28">
            <v>0</v>
          </cell>
        </row>
        <row r="29">
          <cell r="M29">
            <v>0</v>
          </cell>
        </row>
        <row r="30">
          <cell r="M30">
            <v>0</v>
          </cell>
        </row>
        <row r="31">
          <cell r="M31">
            <v>1</v>
          </cell>
        </row>
        <row r="32">
          <cell r="M32">
            <v>-2</v>
          </cell>
        </row>
        <row r="33">
          <cell r="M33">
            <v>-3</v>
          </cell>
        </row>
        <row r="34">
          <cell r="M34">
            <v>-1</v>
          </cell>
        </row>
        <row r="35">
          <cell r="M35">
            <v>-1</v>
          </cell>
        </row>
        <row r="36">
          <cell r="M36">
            <v>-2</v>
          </cell>
        </row>
        <row r="37">
          <cell r="M37">
            <v>0</v>
          </cell>
        </row>
      </sheetData>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Pedro Andres Botia Arias</v>
          </cell>
        </row>
        <row r="4">
          <cell r="I4">
            <v>11</v>
          </cell>
          <cell r="J4">
            <v>10</v>
          </cell>
          <cell r="K4">
            <v>2022</v>
          </cell>
        </row>
        <row r="6">
          <cell r="F6" t="str">
            <v>Ing. Electricista</v>
          </cell>
          <cell r="L6" t="str">
            <v>Ingeniero de Proyectos</v>
          </cell>
        </row>
        <row r="10">
          <cell r="P10" t="str">
            <v>D.</v>
          </cell>
        </row>
        <row r="11">
          <cell r="P11" t="str">
            <v>A.</v>
          </cell>
        </row>
        <row r="12">
          <cell r="P12" t="str">
            <v>A.</v>
          </cell>
        </row>
        <row r="13">
          <cell r="P13" t="str">
            <v>D.</v>
          </cell>
        </row>
        <row r="14">
          <cell r="P14" t="str">
            <v>A.</v>
          </cell>
        </row>
        <row r="15">
          <cell r="P15" t="str">
            <v>A.</v>
          </cell>
        </row>
        <row r="16">
          <cell r="P16" t="str">
            <v>A.</v>
          </cell>
        </row>
        <row r="17">
          <cell r="P17" t="str">
            <v>B.</v>
          </cell>
        </row>
        <row r="18">
          <cell r="P18" t="str">
            <v>A.</v>
          </cell>
        </row>
        <row r="19">
          <cell r="P19" t="str">
            <v>D.</v>
          </cell>
        </row>
        <row r="20">
          <cell r="P20" t="str">
            <v>D.</v>
          </cell>
        </row>
        <row r="21">
          <cell r="P21" t="str">
            <v>C.</v>
          </cell>
        </row>
        <row r="22">
          <cell r="P22" t="str">
            <v>B.</v>
          </cell>
        </row>
        <row r="23">
          <cell r="P23" t="str">
            <v>C.</v>
          </cell>
        </row>
        <row r="24">
          <cell r="P24" t="str">
            <v>A.</v>
          </cell>
        </row>
        <row r="25">
          <cell r="P25" t="str">
            <v>D.</v>
          </cell>
        </row>
        <row r="26">
          <cell r="P26" t="str">
            <v>C.</v>
          </cell>
        </row>
        <row r="27">
          <cell r="P27" t="str">
            <v>D.</v>
          </cell>
        </row>
        <row r="28">
          <cell r="P28" t="str">
            <v>A.</v>
          </cell>
        </row>
        <row r="29">
          <cell r="P29" t="str">
            <v>C.</v>
          </cell>
        </row>
        <row r="30">
          <cell r="P30" t="str">
            <v>C.</v>
          </cell>
        </row>
        <row r="31">
          <cell r="P31" t="str">
            <v>B.</v>
          </cell>
        </row>
        <row r="32">
          <cell r="P32" t="str">
            <v>C.</v>
          </cell>
        </row>
        <row r="33">
          <cell r="P33" t="str">
            <v>C.</v>
          </cell>
        </row>
        <row r="34">
          <cell r="P34" t="str">
            <v>A.</v>
          </cell>
        </row>
        <row r="35">
          <cell r="P35" t="str">
            <v>D.</v>
          </cell>
        </row>
        <row r="36">
          <cell r="P36" t="str">
            <v>C.</v>
          </cell>
        </row>
        <row r="37">
          <cell r="P37" t="str">
            <v>D.</v>
          </cell>
        </row>
        <row r="38">
          <cell r="P38" t="str">
            <v>A.</v>
          </cell>
        </row>
        <row r="39">
          <cell r="P39" t="str">
            <v>C.</v>
          </cell>
        </row>
        <row r="40">
          <cell r="P40" t="str">
            <v>B.</v>
          </cell>
        </row>
        <row r="41">
          <cell r="P41" t="str">
            <v>A.</v>
          </cell>
        </row>
        <row r="42">
          <cell r="P42" t="str">
            <v>C.</v>
          </cell>
        </row>
        <row r="43">
          <cell r="P43" t="str">
            <v>A.</v>
          </cell>
        </row>
        <row r="44">
          <cell r="P44" t="str">
            <v>B.</v>
          </cell>
        </row>
        <row r="45">
          <cell r="P45" t="str">
            <v>D.</v>
          </cell>
        </row>
        <row r="46">
          <cell r="P46" t="str">
            <v>A.</v>
          </cell>
        </row>
        <row r="47">
          <cell r="P47" t="str">
            <v>A.</v>
          </cell>
        </row>
        <row r="48">
          <cell r="P48" t="str">
            <v>C.</v>
          </cell>
        </row>
        <row r="49">
          <cell r="P49" t="str">
            <v>A.</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3</v>
          </cell>
        </row>
        <row r="19">
          <cell r="M19">
            <v>2</v>
          </cell>
        </row>
        <row r="20">
          <cell r="M20">
            <v>2</v>
          </cell>
        </row>
        <row r="21">
          <cell r="M21">
            <v>3</v>
          </cell>
        </row>
        <row r="22">
          <cell r="M22">
            <v>3</v>
          </cell>
        </row>
        <row r="23">
          <cell r="M23">
            <v>1</v>
          </cell>
        </row>
        <row r="24">
          <cell r="M24">
            <v>2</v>
          </cell>
        </row>
        <row r="25">
          <cell r="M25">
            <v>3</v>
          </cell>
        </row>
        <row r="26">
          <cell r="M26">
            <v>3</v>
          </cell>
        </row>
        <row r="27">
          <cell r="M27">
            <v>0</v>
          </cell>
        </row>
        <row r="28">
          <cell r="M28">
            <v>0</v>
          </cell>
        </row>
        <row r="29">
          <cell r="M29">
            <v>2</v>
          </cell>
        </row>
        <row r="30">
          <cell r="M30">
            <v>2</v>
          </cell>
        </row>
        <row r="31">
          <cell r="M31">
            <v>2</v>
          </cell>
        </row>
        <row r="32">
          <cell r="M32">
            <v>3</v>
          </cell>
        </row>
        <row r="33">
          <cell r="M33">
            <v>3</v>
          </cell>
        </row>
        <row r="34">
          <cell r="M34">
            <v>3</v>
          </cell>
        </row>
        <row r="35">
          <cell r="M35">
            <v>3</v>
          </cell>
        </row>
        <row r="36">
          <cell r="M36">
            <v>3</v>
          </cell>
        </row>
        <row r="37">
          <cell r="M37">
            <v>3</v>
          </cell>
        </row>
      </sheetData>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Sebastián Almanza</v>
          </cell>
        </row>
        <row r="4">
          <cell r="I4">
            <v>7</v>
          </cell>
          <cell r="J4">
            <v>10</v>
          </cell>
          <cell r="K4">
            <v>2022</v>
          </cell>
        </row>
        <row r="6">
          <cell r="F6" t="str">
            <v>Ing. Industrial</v>
          </cell>
          <cell r="L6" t="str">
            <v>Controller</v>
          </cell>
        </row>
        <row r="10">
          <cell r="P10" t="str">
            <v>D.</v>
          </cell>
        </row>
        <row r="11">
          <cell r="P11" t="str">
            <v>A.</v>
          </cell>
        </row>
        <row r="12">
          <cell r="P12" t="str">
            <v>A.</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A.</v>
          </cell>
        </row>
        <row r="21">
          <cell r="P21" t="str">
            <v>C.</v>
          </cell>
        </row>
        <row r="22">
          <cell r="P22" t="str">
            <v>A.</v>
          </cell>
        </row>
        <row r="23">
          <cell r="P23" t="str">
            <v>C.</v>
          </cell>
        </row>
        <row r="24">
          <cell r="P24" t="str">
            <v>D.</v>
          </cell>
        </row>
        <row r="25">
          <cell r="P25" t="str">
            <v>A.</v>
          </cell>
        </row>
        <row r="26">
          <cell r="P26" t="str">
            <v>C.</v>
          </cell>
        </row>
        <row r="27">
          <cell r="P27" t="str">
            <v>B.</v>
          </cell>
        </row>
        <row r="28">
          <cell r="P28" t="str">
            <v>B.</v>
          </cell>
        </row>
        <row r="29">
          <cell r="P29" t="str">
            <v>C.</v>
          </cell>
        </row>
        <row r="30">
          <cell r="P30" t="str">
            <v>B.</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-2</v>
          </cell>
        </row>
        <row r="19">
          <cell r="M19">
            <v>-2</v>
          </cell>
        </row>
        <row r="20">
          <cell r="M20">
            <v>-2</v>
          </cell>
        </row>
        <row r="21">
          <cell r="M21">
            <v>-1</v>
          </cell>
        </row>
        <row r="22">
          <cell r="M22">
            <v>-1</v>
          </cell>
        </row>
        <row r="23">
          <cell r="M23">
            <v>-1</v>
          </cell>
        </row>
        <row r="24">
          <cell r="M24">
            <v>-1</v>
          </cell>
        </row>
        <row r="25">
          <cell r="M25">
            <v>0</v>
          </cell>
        </row>
        <row r="26">
          <cell r="M26">
            <v>-1</v>
          </cell>
        </row>
        <row r="27">
          <cell r="M27">
            <v>-1</v>
          </cell>
        </row>
        <row r="28">
          <cell r="M28">
            <v>-3</v>
          </cell>
        </row>
        <row r="29">
          <cell r="M29">
            <v>-1</v>
          </cell>
        </row>
        <row r="30">
          <cell r="M30">
            <v>-1</v>
          </cell>
        </row>
        <row r="31">
          <cell r="M31">
            <v>-1</v>
          </cell>
        </row>
        <row r="32">
          <cell r="M32">
            <v>-1</v>
          </cell>
        </row>
        <row r="33">
          <cell r="M33">
            <v>-1</v>
          </cell>
        </row>
        <row r="34">
          <cell r="M34">
            <v>-2</v>
          </cell>
        </row>
        <row r="35">
          <cell r="M35">
            <v>-2</v>
          </cell>
        </row>
        <row r="36">
          <cell r="M36">
            <v>-2</v>
          </cell>
        </row>
        <row r="37">
          <cell r="M37">
            <v>-3</v>
          </cell>
        </row>
      </sheetData>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Sebastian Cuellar</v>
          </cell>
        </row>
        <row r="4">
          <cell r="I4">
            <v>6</v>
          </cell>
          <cell r="J4">
            <v>10</v>
          </cell>
          <cell r="K4">
            <v>2022</v>
          </cell>
        </row>
        <row r="6">
          <cell r="F6" t="str">
            <v>Tecnólogo en Automatización Industrial</v>
          </cell>
          <cell r="L6" t="str">
            <v xml:space="preserve">Soporte Comercial de Tableros </v>
          </cell>
        </row>
        <row r="10">
          <cell r="P10" t="str">
            <v>D.</v>
          </cell>
        </row>
        <row r="11">
          <cell r="P11" t="str">
            <v>A.</v>
          </cell>
        </row>
        <row r="12">
          <cell r="P12" t="str">
            <v>A.</v>
          </cell>
        </row>
        <row r="13">
          <cell r="P13" t="str">
            <v>B.</v>
          </cell>
        </row>
        <row r="14">
          <cell r="P14" t="str">
            <v>B.</v>
          </cell>
        </row>
        <row r="15">
          <cell r="P15" t="str">
            <v>C.</v>
          </cell>
        </row>
        <row r="16">
          <cell r="P16" t="str">
            <v>A.</v>
          </cell>
        </row>
        <row r="17">
          <cell r="P17" t="str">
            <v>A.</v>
          </cell>
        </row>
        <row r="18">
          <cell r="P18" t="str">
            <v>B.</v>
          </cell>
        </row>
        <row r="19">
          <cell r="P19" t="str">
            <v>A.</v>
          </cell>
        </row>
        <row r="20">
          <cell r="P20" t="str">
            <v>B.</v>
          </cell>
        </row>
        <row r="21">
          <cell r="P21" t="str">
            <v>D.</v>
          </cell>
        </row>
        <row r="22">
          <cell r="P22" t="str">
            <v>D.</v>
          </cell>
        </row>
        <row r="23">
          <cell r="P23" t="str">
            <v>C.</v>
          </cell>
        </row>
        <row r="24">
          <cell r="P24" t="str">
            <v>D.</v>
          </cell>
        </row>
        <row r="25">
          <cell r="P25" t="str">
            <v>D.</v>
          </cell>
        </row>
        <row r="26">
          <cell r="P26" t="str">
            <v>D.</v>
          </cell>
        </row>
        <row r="27">
          <cell r="P27" t="str">
            <v>B.</v>
          </cell>
        </row>
        <row r="28">
          <cell r="P28" t="str">
            <v>A.</v>
          </cell>
        </row>
        <row r="29">
          <cell r="P29" t="str">
            <v>C.</v>
          </cell>
        </row>
        <row r="30">
          <cell r="P30" t="str">
            <v>A.</v>
          </cell>
        </row>
        <row r="31">
          <cell r="P31" t="str">
            <v>C.</v>
          </cell>
        </row>
        <row r="32">
          <cell r="P32" t="str">
            <v>C.</v>
          </cell>
        </row>
        <row r="33">
          <cell r="P33" t="str">
            <v>C.</v>
          </cell>
        </row>
        <row r="34">
          <cell r="P34" t="str">
            <v>C.</v>
          </cell>
        </row>
        <row r="35">
          <cell r="P35" t="str">
            <v>D.</v>
          </cell>
        </row>
        <row r="36">
          <cell r="P36" t="str">
            <v>C.</v>
          </cell>
        </row>
        <row r="37">
          <cell r="P37" t="str">
            <v>D.</v>
          </cell>
        </row>
        <row r="38">
          <cell r="P38" t="str">
            <v>B.</v>
          </cell>
        </row>
        <row r="39">
          <cell r="P39" t="str">
            <v>A.</v>
          </cell>
        </row>
        <row r="40">
          <cell r="P40" t="str">
            <v>B.</v>
          </cell>
        </row>
        <row r="41">
          <cell r="P41" t="str">
            <v>C.</v>
          </cell>
        </row>
        <row r="42">
          <cell r="P42" t="str">
            <v>B.</v>
          </cell>
        </row>
        <row r="43">
          <cell r="P43" t="str">
            <v>D.</v>
          </cell>
        </row>
        <row r="44">
          <cell r="P44" t="str">
            <v>B.</v>
          </cell>
        </row>
        <row r="45">
          <cell r="P45" t="str">
            <v>C.</v>
          </cell>
        </row>
        <row r="46">
          <cell r="P46" t="str">
            <v>A.</v>
          </cell>
        </row>
        <row r="47">
          <cell r="P47" t="str">
            <v>D.</v>
          </cell>
        </row>
        <row r="48">
          <cell r="P48" t="str">
            <v>B.</v>
          </cell>
        </row>
        <row r="49">
          <cell r="P49" t="str">
            <v>B.</v>
          </cell>
        </row>
        <row r="50">
          <cell r="P50" t="str">
            <v>A.</v>
          </cell>
        </row>
        <row r="51">
          <cell r="P51" t="str">
            <v>C.</v>
          </cell>
        </row>
        <row r="52">
          <cell r="P52" t="str">
            <v>B.</v>
          </cell>
        </row>
        <row r="53">
          <cell r="P53" t="str">
            <v>C.</v>
          </cell>
        </row>
        <row r="54">
          <cell r="P54" t="str">
            <v>D.</v>
          </cell>
        </row>
        <row r="55">
          <cell r="P55" t="str">
            <v>A.</v>
          </cell>
        </row>
        <row r="56">
          <cell r="P56" t="str">
            <v>B.</v>
          </cell>
        </row>
        <row r="57">
          <cell r="P57" t="str">
            <v>D.</v>
          </cell>
        </row>
        <row r="58">
          <cell r="P58" t="str">
            <v>B.</v>
          </cell>
        </row>
        <row r="59">
          <cell r="P59" t="str">
            <v>B.</v>
          </cell>
        </row>
      </sheetData>
      <sheetData sheetId="3">
        <row r="18">
          <cell r="M18">
            <v>-2</v>
          </cell>
        </row>
        <row r="19">
          <cell r="M19">
            <v>1</v>
          </cell>
        </row>
        <row r="20">
          <cell r="M20">
            <v>1</v>
          </cell>
        </row>
        <row r="21">
          <cell r="M21">
            <v>-1</v>
          </cell>
        </row>
        <row r="22">
          <cell r="M22">
            <v>1</v>
          </cell>
        </row>
        <row r="23">
          <cell r="M23">
            <v>-2</v>
          </cell>
        </row>
        <row r="24">
          <cell r="M24">
            <v>-3</v>
          </cell>
        </row>
        <row r="25">
          <cell r="M25">
            <v>-2</v>
          </cell>
        </row>
        <row r="26">
          <cell r="M26">
            <v>-1</v>
          </cell>
        </row>
        <row r="27">
          <cell r="M27">
            <v>0</v>
          </cell>
        </row>
        <row r="28">
          <cell r="M28">
            <v>-1</v>
          </cell>
        </row>
        <row r="29">
          <cell r="M29">
            <v>-1</v>
          </cell>
        </row>
        <row r="30">
          <cell r="M30">
            <v>1</v>
          </cell>
        </row>
        <row r="31">
          <cell r="M31">
            <v>-1</v>
          </cell>
        </row>
        <row r="32">
          <cell r="M32">
            <v>-1</v>
          </cell>
        </row>
        <row r="33">
          <cell r="M33">
            <v>-3</v>
          </cell>
        </row>
        <row r="34">
          <cell r="M34">
            <v>-2</v>
          </cell>
        </row>
        <row r="35">
          <cell r="M35">
            <v>-1</v>
          </cell>
        </row>
        <row r="36">
          <cell r="M36">
            <v>2</v>
          </cell>
        </row>
        <row r="37">
          <cell r="M37">
            <v>-1</v>
          </cell>
        </row>
      </sheetData>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Elvis Rodríguez</v>
          </cell>
        </row>
        <row r="4">
          <cell r="I4">
            <v>13</v>
          </cell>
          <cell r="J4">
            <v>10</v>
          </cell>
          <cell r="K4">
            <v>2022</v>
          </cell>
        </row>
        <row r="6">
          <cell r="F6" t="str">
            <v>Ing. Electrónico</v>
          </cell>
          <cell r="L6" t="str">
            <v>In-House</v>
          </cell>
        </row>
        <row r="10">
          <cell r="P10" t="str">
            <v>A.</v>
          </cell>
        </row>
        <row r="11">
          <cell r="P11" t="str">
            <v>B.</v>
          </cell>
        </row>
        <row r="12">
          <cell r="P12" t="str">
            <v>C.</v>
          </cell>
        </row>
        <row r="13">
          <cell r="P13" t="str">
            <v>C.</v>
          </cell>
        </row>
        <row r="14">
          <cell r="P14" t="str">
            <v>B.</v>
          </cell>
        </row>
        <row r="15">
          <cell r="P15" t="str">
            <v>A.</v>
          </cell>
        </row>
        <row r="16">
          <cell r="P16" t="str">
            <v>A.</v>
          </cell>
        </row>
        <row r="17">
          <cell r="P17" t="str">
            <v>B.</v>
          </cell>
        </row>
        <row r="18">
          <cell r="P18" t="str">
            <v>A.</v>
          </cell>
        </row>
        <row r="19">
          <cell r="P19" t="str">
            <v>A.</v>
          </cell>
        </row>
        <row r="20">
          <cell r="P20" t="str">
            <v>D.</v>
          </cell>
        </row>
        <row r="21">
          <cell r="P21" t="str">
            <v>D.</v>
          </cell>
        </row>
        <row r="22">
          <cell r="P22" t="str">
            <v>B.</v>
          </cell>
        </row>
        <row r="23">
          <cell r="P23" t="str">
            <v>C.</v>
          </cell>
        </row>
        <row r="24">
          <cell r="P24" t="str">
            <v>D.</v>
          </cell>
        </row>
        <row r="25">
          <cell r="P25" t="str">
            <v>B.</v>
          </cell>
        </row>
        <row r="26">
          <cell r="P26" t="str">
            <v>C.</v>
          </cell>
        </row>
        <row r="27">
          <cell r="P27" t="str">
            <v>B.</v>
          </cell>
        </row>
        <row r="28">
          <cell r="P28" t="str">
            <v>C.</v>
          </cell>
        </row>
        <row r="29">
          <cell r="P29" t="str">
            <v>A.</v>
          </cell>
        </row>
        <row r="30">
          <cell r="P30" t="str">
            <v>B.</v>
          </cell>
        </row>
        <row r="31">
          <cell r="P31" t="str">
            <v>B.</v>
          </cell>
        </row>
        <row r="32">
          <cell r="P32" t="str">
            <v>D.</v>
          </cell>
        </row>
        <row r="33">
          <cell r="P33" t="str">
            <v>B.</v>
          </cell>
        </row>
        <row r="34">
          <cell r="P34" t="str">
            <v>A.</v>
          </cell>
        </row>
        <row r="35">
          <cell r="P35" t="str">
            <v>D.</v>
          </cell>
        </row>
        <row r="36">
          <cell r="P36" t="str">
            <v>B.</v>
          </cell>
        </row>
        <row r="37">
          <cell r="P37" t="str">
            <v>D.</v>
          </cell>
        </row>
        <row r="38">
          <cell r="P38" t="str">
            <v>C.</v>
          </cell>
        </row>
        <row r="39">
          <cell r="P39" t="str">
            <v>A.</v>
          </cell>
        </row>
        <row r="40">
          <cell r="P40" t="str">
            <v>D.</v>
          </cell>
        </row>
        <row r="41">
          <cell r="P41" t="str">
            <v>B.</v>
          </cell>
        </row>
        <row r="42">
          <cell r="P42" t="str">
            <v>A.</v>
          </cell>
        </row>
        <row r="43">
          <cell r="P43" t="str">
            <v>D.</v>
          </cell>
        </row>
        <row r="44">
          <cell r="P44" t="str">
            <v>B.</v>
          </cell>
        </row>
        <row r="45">
          <cell r="P45" t="str">
            <v>B.</v>
          </cell>
        </row>
        <row r="46">
          <cell r="P46" t="str">
            <v>B.</v>
          </cell>
        </row>
        <row r="47">
          <cell r="P47" t="str">
            <v>D.</v>
          </cell>
        </row>
        <row r="48">
          <cell r="P48" t="str">
            <v>D.</v>
          </cell>
        </row>
        <row r="49">
          <cell r="P49" t="str">
            <v>B.</v>
          </cell>
        </row>
        <row r="50">
          <cell r="P50" t="str">
            <v>B.</v>
          </cell>
        </row>
        <row r="51">
          <cell r="P51" t="str">
            <v>C.</v>
          </cell>
        </row>
        <row r="52">
          <cell r="P52" t="str">
            <v>C.</v>
          </cell>
        </row>
        <row r="53">
          <cell r="P53" t="str">
            <v>C.</v>
          </cell>
        </row>
        <row r="54">
          <cell r="P54" t="str">
            <v>C.</v>
          </cell>
        </row>
        <row r="55">
          <cell r="P55" t="str">
            <v>C.</v>
          </cell>
        </row>
        <row r="56">
          <cell r="P56" t="str">
            <v>C.</v>
          </cell>
        </row>
        <row r="57">
          <cell r="P57" t="str">
            <v>D.</v>
          </cell>
        </row>
        <row r="58">
          <cell r="P58" t="str">
            <v>C.</v>
          </cell>
        </row>
        <row r="59">
          <cell r="P59" t="str">
            <v>D.</v>
          </cell>
        </row>
      </sheetData>
      <sheetData sheetId="3">
        <row r="18">
          <cell r="M18">
            <v>3</v>
          </cell>
        </row>
        <row r="19">
          <cell r="M19">
            <v>3</v>
          </cell>
        </row>
        <row r="20">
          <cell r="M20">
            <v>-1</v>
          </cell>
        </row>
        <row r="21">
          <cell r="M21">
            <v>2</v>
          </cell>
        </row>
        <row r="22">
          <cell r="M22">
            <v>2</v>
          </cell>
        </row>
        <row r="23">
          <cell r="M23">
            <v>2</v>
          </cell>
        </row>
        <row r="24">
          <cell r="M24">
            <v>2</v>
          </cell>
        </row>
        <row r="25">
          <cell r="M25">
            <v>3</v>
          </cell>
        </row>
        <row r="26">
          <cell r="M26">
            <v>3</v>
          </cell>
        </row>
        <row r="27">
          <cell r="M27">
            <v>-3</v>
          </cell>
        </row>
        <row r="28">
          <cell r="M28">
            <v>1</v>
          </cell>
        </row>
        <row r="29">
          <cell r="M29">
            <v>-3</v>
          </cell>
        </row>
        <row r="30">
          <cell r="M30">
            <v>-2</v>
          </cell>
        </row>
        <row r="31">
          <cell r="M31">
            <v>-3</v>
          </cell>
        </row>
        <row r="32">
          <cell r="M32">
            <v>1</v>
          </cell>
        </row>
        <row r="33">
          <cell r="M33">
            <v>-3</v>
          </cell>
        </row>
        <row r="34">
          <cell r="M34">
            <v>-3</v>
          </cell>
        </row>
        <row r="35">
          <cell r="M35">
            <v>-3</v>
          </cell>
        </row>
        <row r="36">
          <cell r="M36">
            <v>1</v>
          </cell>
        </row>
        <row r="37">
          <cell r="M37">
            <v>2</v>
          </cell>
        </row>
      </sheetData>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Daniel Molina Cortes</v>
          </cell>
        </row>
        <row r="4">
          <cell r="I4">
            <v>13</v>
          </cell>
          <cell r="J4">
            <v>10</v>
          </cell>
          <cell r="K4">
            <v>2022</v>
          </cell>
        </row>
        <row r="6">
          <cell r="F6" t="str">
            <v>Ing. en Automatización</v>
          </cell>
          <cell r="L6" t="str">
            <v>Ingeniero de Proyectos</v>
          </cell>
        </row>
        <row r="10">
          <cell r="P10" t="str">
            <v>A.</v>
          </cell>
        </row>
        <row r="11">
          <cell r="P11" t="str">
            <v>B.</v>
          </cell>
        </row>
        <row r="12">
          <cell r="P12" t="str">
            <v>A.</v>
          </cell>
        </row>
        <row r="13">
          <cell r="P13" t="str">
            <v>C.</v>
          </cell>
        </row>
        <row r="14">
          <cell r="P14" t="str">
            <v>B.</v>
          </cell>
        </row>
        <row r="15">
          <cell r="P15" t="str">
            <v>C.</v>
          </cell>
        </row>
        <row r="16">
          <cell r="P16" t="str">
            <v>C.</v>
          </cell>
        </row>
        <row r="17">
          <cell r="P17" t="str">
            <v>B.</v>
          </cell>
        </row>
        <row r="18">
          <cell r="P18" t="str">
            <v>B.</v>
          </cell>
        </row>
        <row r="19">
          <cell r="P19" t="str">
            <v>C.</v>
          </cell>
        </row>
        <row r="20">
          <cell r="P20" t="str">
            <v>B.</v>
          </cell>
        </row>
        <row r="21">
          <cell r="P21" t="str">
            <v>C.</v>
          </cell>
        </row>
        <row r="22">
          <cell r="P22" t="str">
            <v>A.</v>
          </cell>
        </row>
        <row r="23">
          <cell r="P23" t="str">
            <v>C.</v>
          </cell>
        </row>
        <row r="24">
          <cell r="P24" t="str">
            <v>C.</v>
          </cell>
        </row>
        <row r="25">
          <cell r="P25" t="str">
            <v>D.</v>
          </cell>
        </row>
        <row r="26">
          <cell r="P26" t="str">
            <v>C.</v>
          </cell>
        </row>
        <row r="27">
          <cell r="P27" t="str">
            <v>B.</v>
          </cell>
        </row>
        <row r="28">
          <cell r="P28" t="str">
            <v>B.</v>
          </cell>
        </row>
        <row r="29">
          <cell r="P29" t="str">
            <v>C.</v>
          </cell>
        </row>
        <row r="30">
          <cell r="P30" t="str">
            <v>C.</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B.</v>
          </cell>
        </row>
        <row r="39">
          <cell r="P39" t="str">
            <v>A.</v>
          </cell>
        </row>
        <row r="40">
          <cell r="P40" t="str">
            <v>B.</v>
          </cell>
        </row>
        <row r="41">
          <cell r="P41" t="str">
            <v>D.</v>
          </cell>
        </row>
        <row r="42">
          <cell r="P42" t="str">
            <v>A.</v>
          </cell>
        </row>
        <row r="43">
          <cell r="P43" t="str">
            <v>D.</v>
          </cell>
        </row>
        <row r="44">
          <cell r="P44" t="str">
            <v>B.</v>
          </cell>
        </row>
        <row r="45">
          <cell r="P45" t="str">
            <v>B.</v>
          </cell>
        </row>
        <row r="46">
          <cell r="P46" t="str">
            <v>B.</v>
          </cell>
        </row>
        <row r="47">
          <cell r="P47" t="str">
            <v>D.</v>
          </cell>
        </row>
        <row r="48">
          <cell r="P48" t="str">
            <v>C.</v>
          </cell>
        </row>
        <row r="49">
          <cell r="P49" t="str">
            <v>A.</v>
          </cell>
        </row>
        <row r="50">
          <cell r="P50" t="str">
            <v>B.</v>
          </cell>
        </row>
        <row r="51">
          <cell r="P51" t="str">
            <v>D.</v>
          </cell>
        </row>
        <row r="52">
          <cell r="P52" t="str">
            <v>B.</v>
          </cell>
        </row>
        <row r="53">
          <cell r="P53" t="str">
            <v>C.</v>
          </cell>
        </row>
        <row r="54">
          <cell r="P54" t="str">
            <v>D.</v>
          </cell>
        </row>
        <row r="55">
          <cell r="P55" t="str">
            <v>D.</v>
          </cell>
        </row>
        <row r="56">
          <cell r="P56" t="str">
            <v>B.</v>
          </cell>
        </row>
        <row r="57">
          <cell r="P57" t="str">
            <v>D.</v>
          </cell>
        </row>
        <row r="58">
          <cell r="P58" t="str">
            <v>D.</v>
          </cell>
        </row>
        <row r="59">
          <cell r="P59" t="str">
            <v>B.</v>
          </cell>
        </row>
      </sheetData>
      <sheetData sheetId="3">
        <row r="18">
          <cell r="M18">
            <v>3</v>
          </cell>
        </row>
        <row r="19">
          <cell r="M19">
            <v>2</v>
          </cell>
        </row>
        <row r="20">
          <cell r="M20">
            <v>3</v>
          </cell>
        </row>
        <row r="21">
          <cell r="M21">
            <v>2</v>
          </cell>
        </row>
        <row r="22">
          <cell r="M22">
            <v>2</v>
          </cell>
        </row>
        <row r="23">
          <cell r="M23">
            <v>1</v>
          </cell>
        </row>
        <row r="24">
          <cell r="M24">
            <v>2</v>
          </cell>
        </row>
        <row r="25">
          <cell r="M25">
            <v>1</v>
          </cell>
        </row>
        <row r="26">
          <cell r="M26">
            <v>3</v>
          </cell>
        </row>
        <row r="27">
          <cell r="M27">
            <v>3</v>
          </cell>
        </row>
        <row r="28">
          <cell r="M28">
            <v>2</v>
          </cell>
        </row>
        <row r="29">
          <cell r="M29">
            <v>3</v>
          </cell>
        </row>
        <row r="30">
          <cell r="M30">
            <v>2</v>
          </cell>
        </row>
        <row r="31">
          <cell r="M31">
            <v>3</v>
          </cell>
        </row>
        <row r="32">
          <cell r="M32">
            <v>1</v>
          </cell>
        </row>
        <row r="33">
          <cell r="M33">
            <v>1</v>
          </cell>
        </row>
        <row r="34">
          <cell r="M34">
            <v>2</v>
          </cell>
        </row>
        <row r="35">
          <cell r="M35">
            <v>3</v>
          </cell>
        </row>
        <row r="36">
          <cell r="M36">
            <v>2</v>
          </cell>
        </row>
        <row r="37">
          <cell r="M37">
            <v>3</v>
          </cell>
        </row>
      </sheetData>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José Leonardo Mejia Ortiz</v>
          </cell>
        </row>
        <row r="4">
          <cell r="I4">
            <v>13</v>
          </cell>
          <cell r="J4">
            <v>10</v>
          </cell>
          <cell r="K4">
            <v>2022</v>
          </cell>
        </row>
        <row r="6">
          <cell r="F6" t="str">
            <v>Ingeniero de SST</v>
          </cell>
          <cell r="L6" t="str">
            <v>In House ARL AXA Colpatria</v>
          </cell>
        </row>
        <row r="10">
          <cell r="P10" t="str">
            <v>D.</v>
          </cell>
        </row>
        <row r="11">
          <cell r="P11" t="str">
            <v>A.</v>
          </cell>
        </row>
        <row r="12">
          <cell r="P12" t="str">
            <v>D.</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D.</v>
          </cell>
        </row>
        <row r="21">
          <cell r="P21" t="str">
            <v>C.</v>
          </cell>
        </row>
        <row r="22">
          <cell r="P22" t="str">
            <v>B.</v>
          </cell>
        </row>
        <row r="23">
          <cell r="P23" t="str">
            <v>C.</v>
          </cell>
        </row>
        <row r="24">
          <cell r="P24" t="str">
            <v>B.</v>
          </cell>
        </row>
        <row r="25">
          <cell r="P25" t="str">
            <v>D.</v>
          </cell>
        </row>
        <row r="26">
          <cell r="P26" t="str">
            <v>C.</v>
          </cell>
        </row>
        <row r="27">
          <cell r="P27" t="str">
            <v>B.</v>
          </cell>
        </row>
        <row r="28">
          <cell r="P28" t="str">
            <v>A.</v>
          </cell>
        </row>
        <row r="29">
          <cell r="P29" t="str">
            <v>C.</v>
          </cell>
        </row>
        <row r="30">
          <cell r="P30" t="str">
            <v>B.</v>
          </cell>
        </row>
        <row r="31">
          <cell r="P31" t="str">
            <v>B.</v>
          </cell>
        </row>
        <row r="32">
          <cell r="P32" t="str">
            <v>D.</v>
          </cell>
        </row>
        <row r="33">
          <cell r="P33" t="str">
            <v>D.</v>
          </cell>
        </row>
        <row r="34">
          <cell r="P34" t="str">
            <v>D.</v>
          </cell>
        </row>
        <row r="35">
          <cell r="P35" t="str">
            <v>C.</v>
          </cell>
        </row>
        <row r="36">
          <cell r="P36" t="str">
            <v>C.</v>
          </cell>
        </row>
        <row r="37">
          <cell r="P37" t="str">
            <v>D.</v>
          </cell>
        </row>
        <row r="38">
          <cell r="P38" t="str">
            <v>A.</v>
          </cell>
        </row>
        <row r="39">
          <cell r="P39" t="str">
            <v>A.</v>
          </cell>
        </row>
        <row r="40">
          <cell r="P40" t="str">
            <v>B.</v>
          </cell>
        </row>
        <row r="41">
          <cell r="P41" t="str">
            <v>B.</v>
          </cell>
        </row>
        <row r="42">
          <cell r="P42" t="str">
            <v>C.</v>
          </cell>
        </row>
        <row r="43">
          <cell r="P43" t="str">
            <v>A.</v>
          </cell>
        </row>
        <row r="44">
          <cell r="P44" t="str">
            <v>B.</v>
          </cell>
        </row>
        <row r="45">
          <cell r="P45" t="str">
            <v>B.</v>
          </cell>
        </row>
        <row r="46">
          <cell r="P46" t="str">
            <v>B.</v>
          </cell>
        </row>
        <row r="47">
          <cell r="P47" t="str">
            <v>D.</v>
          </cell>
        </row>
        <row r="48">
          <cell r="P48" t="str">
            <v>B.</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sheetData>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Alfredo Antonio Villalba</v>
          </cell>
        </row>
        <row r="4">
          <cell r="I4">
            <v>6</v>
          </cell>
          <cell r="J4">
            <v>10</v>
          </cell>
          <cell r="K4">
            <v>2022</v>
          </cell>
        </row>
        <row r="6">
          <cell r="F6" t="str">
            <v>Tecnológo Electricista</v>
          </cell>
          <cell r="L6" t="str">
            <v>Especialista de Producto</v>
          </cell>
        </row>
        <row r="10">
          <cell r="P10" t="str">
            <v>A.</v>
          </cell>
        </row>
        <row r="11">
          <cell r="P11" t="str">
            <v>B.</v>
          </cell>
        </row>
        <row r="12">
          <cell r="P12" t="str">
            <v>D.</v>
          </cell>
        </row>
        <row r="13">
          <cell r="P13" t="str">
            <v>C.</v>
          </cell>
        </row>
        <row r="14">
          <cell r="P14" t="str">
            <v>B.</v>
          </cell>
        </row>
        <row r="15">
          <cell r="P15" t="str">
            <v>D.</v>
          </cell>
        </row>
        <row r="16">
          <cell r="P16" t="str">
            <v>A.</v>
          </cell>
        </row>
        <row r="17">
          <cell r="P17" t="str">
            <v>A.</v>
          </cell>
        </row>
        <row r="18">
          <cell r="P18" t="str">
            <v>A.</v>
          </cell>
        </row>
        <row r="19">
          <cell r="P19" t="str">
            <v>D.</v>
          </cell>
        </row>
        <row r="20">
          <cell r="P20" t="str">
            <v>A.</v>
          </cell>
        </row>
        <row r="21">
          <cell r="P21" t="str">
            <v>C.</v>
          </cell>
        </row>
        <row r="22">
          <cell r="P22" t="str">
            <v>D.</v>
          </cell>
        </row>
        <row r="23">
          <cell r="P23" t="str">
            <v>C.</v>
          </cell>
        </row>
        <row r="24">
          <cell r="P24" t="str">
            <v>B.</v>
          </cell>
        </row>
        <row r="25">
          <cell r="P25" t="str">
            <v>B.</v>
          </cell>
        </row>
        <row r="26">
          <cell r="P26" t="str">
            <v>C.</v>
          </cell>
        </row>
        <row r="27">
          <cell r="P27" t="str">
            <v>B.</v>
          </cell>
        </row>
        <row r="28">
          <cell r="P28" t="str">
            <v>B.</v>
          </cell>
        </row>
        <row r="29">
          <cell r="P29" t="str">
            <v>B.</v>
          </cell>
        </row>
        <row r="30">
          <cell r="P30" t="str">
            <v>D.</v>
          </cell>
        </row>
        <row r="31">
          <cell r="P31" t="str">
            <v>A.</v>
          </cell>
        </row>
        <row r="32">
          <cell r="P32"/>
        </row>
        <row r="33">
          <cell r="P33"/>
        </row>
        <row r="34">
          <cell r="P34"/>
        </row>
        <row r="35">
          <cell r="P35"/>
        </row>
        <row r="36">
          <cell r="P36" t="str">
            <v>B.</v>
          </cell>
        </row>
        <row r="37">
          <cell r="P37" t="str">
            <v>D.</v>
          </cell>
        </row>
        <row r="38">
          <cell r="P38" t="str">
            <v>D.</v>
          </cell>
        </row>
        <row r="39">
          <cell r="P39" t="str">
            <v>A.</v>
          </cell>
        </row>
        <row r="40">
          <cell r="P40" t="str">
            <v>A.</v>
          </cell>
        </row>
        <row r="41">
          <cell r="P41" t="str">
            <v>B.</v>
          </cell>
        </row>
        <row r="42">
          <cell r="P42" t="str">
            <v>A.</v>
          </cell>
        </row>
        <row r="43">
          <cell r="P43" t="str">
            <v>D.</v>
          </cell>
        </row>
        <row r="44">
          <cell r="P44" t="str">
            <v>B.</v>
          </cell>
        </row>
        <row r="45">
          <cell r="P45" t="str">
            <v>B.</v>
          </cell>
        </row>
        <row r="46">
          <cell r="P46" t="str">
            <v>C.</v>
          </cell>
        </row>
        <row r="47">
          <cell r="P47" t="str">
            <v>D.</v>
          </cell>
        </row>
        <row r="48">
          <cell r="P48" t="str">
            <v>B.</v>
          </cell>
        </row>
        <row r="49">
          <cell r="P49" t="str">
            <v>C.</v>
          </cell>
        </row>
        <row r="50">
          <cell r="P50" t="str">
            <v>C.</v>
          </cell>
        </row>
        <row r="51">
          <cell r="P51" t="str">
            <v>C.</v>
          </cell>
        </row>
        <row r="52">
          <cell r="P52" t="str">
            <v>D.</v>
          </cell>
        </row>
        <row r="53">
          <cell r="P53" t="str">
            <v>D.</v>
          </cell>
        </row>
        <row r="54">
          <cell r="P54" t="str">
            <v>A.</v>
          </cell>
        </row>
        <row r="55">
          <cell r="P55" t="str">
            <v>C.</v>
          </cell>
        </row>
        <row r="56">
          <cell r="P56" t="str">
            <v>D.</v>
          </cell>
        </row>
        <row r="57">
          <cell r="P57" t="str">
            <v>D.</v>
          </cell>
        </row>
        <row r="58">
          <cell r="P58" t="str">
            <v>B.</v>
          </cell>
        </row>
        <row r="59">
          <cell r="P59" t="str">
            <v>E.</v>
          </cell>
        </row>
      </sheetData>
      <sheetData sheetId="3">
        <row r="18">
          <cell r="M18">
            <v>3</v>
          </cell>
        </row>
        <row r="19">
          <cell r="M19">
            <v>1</v>
          </cell>
        </row>
        <row r="20">
          <cell r="M20">
            <v>-2</v>
          </cell>
        </row>
        <row r="21">
          <cell r="M21">
            <v>1</v>
          </cell>
        </row>
        <row r="22">
          <cell r="M22">
            <v>-2</v>
          </cell>
        </row>
        <row r="23">
          <cell r="M23">
            <v>2</v>
          </cell>
        </row>
        <row r="24">
          <cell r="M24">
            <v>-1</v>
          </cell>
        </row>
        <row r="25">
          <cell r="M25">
            <v>0</v>
          </cell>
        </row>
        <row r="26">
          <cell r="M26">
            <v>-1</v>
          </cell>
        </row>
        <row r="27">
          <cell r="M27">
            <v>-3</v>
          </cell>
        </row>
        <row r="28">
          <cell r="M28">
            <v>-1</v>
          </cell>
        </row>
        <row r="29">
          <cell r="M29">
            <v>-3</v>
          </cell>
        </row>
        <row r="30">
          <cell r="M30">
            <v>-2</v>
          </cell>
        </row>
        <row r="31">
          <cell r="M31">
            <v>-1</v>
          </cell>
        </row>
        <row r="32">
          <cell r="M32">
            <v>-1</v>
          </cell>
        </row>
        <row r="33">
          <cell r="M33">
            <v>-2</v>
          </cell>
        </row>
        <row r="34">
          <cell r="M34">
            <v>-3</v>
          </cell>
        </row>
        <row r="35">
          <cell r="M35">
            <v>-2</v>
          </cell>
        </row>
        <row r="36">
          <cell r="M36">
            <v>-1</v>
          </cell>
        </row>
        <row r="37">
          <cell r="M37">
            <v>-2</v>
          </cell>
        </row>
      </sheetData>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Sergio Fabián Silva Aponte</v>
          </cell>
        </row>
        <row r="4">
          <cell r="I4">
            <v>14</v>
          </cell>
          <cell r="J4">
            <v>10</v>
          </cell>
          <cell r="K4">
            <v>2022</v>
          </cell>
        </row>
        <row r="6">
          <cell r="F6" t="str">
            <v>Tecnológo Electricista</v>
          </cell>
          <cell r="L6" t="str">
            <v>Auxiliar administrativo y comercial</v>
          </cell>
        </row>
        <row r="10">
          <cell r="P10" t="str">
            <v>A.</v>
          </cell>
        </row>
        <row r="11">
          <cell r="P11" t="str">
            <v>B.</v>
          </cell>
        </row>
        <row r="12">
          <cell r="P12" t="str">
            <v>D.</v>
          </cell>
        </row>
        <row r="13">
          <cell r="P13" t="str">
            <v>C.</v>
          </cell>
        </row>
        <row r="14">
          <cell r="P14" t="str">
            <v>B.</v>
          </cell>
        </row>
        <row r="15">
          <cell r="P15" t="str">
            <v>B.</v>
          </cell>
        </row>
        <row r="16">
          <cell r="P16" t="str">
            <v>A.</v>
          </cell>
        </row>
        <row r="17">
          <cell r="P17" t="str">
            <v>B.</v>
          </cell>
        </row>
        <row r="18">
          <cell r="P18" t="str">
            <v>A.</v>
          </cell>
        </row>
        <row r="19">
          <cell r="P19" t="str">
            <v>A.</v>
          </cell>
        </row>
        <row r="20">
          <cell r="P20" t="str">
            <v>D.</v>
          </cell>
        </row>
        <row r="21">
          <cell r="P21" t="str">
            <v>C.</v>
          </cell>
        </row>
        <row r="22">
          <cell r="P22" t="str">
            <v>B.</v>
          </cell>
        </row>
        <row r="23">
          <cell r="P23" t="str">
            <v>A.</v>
          </cell>
        </row>
        <row r="24">
          <cell r="P24" t="str">
            <v>D.</v>
          </cell>
        </row>
        <row r="25">
          <cell r="P25" t="str">
            <v>B.</v>
          </cell>
        </row>
        <row r="26">
          <cell r="P26" t="str">
            <v>C.</v>
          </cell>
        </row>
        <row r="27">
          <cell r="P27" t="str">
            <v>B.</v>
          </cell>
        </row>
        <row r="28">
          <cell r="P28" t="str">
            <v>C.</v>
          </cell>
        </row>
        <row r="29">
          <cell r="P29" t="str">
            <v>A.</v>
          </cell>
        </row>
        <row r="30">
          <cell r="P30" t="str">
            <v>A.</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C.</v>
          </cell>
        </row>
        <row r="39">
          <cell r="P39" t="str">
            <v>C.</v>
          </cell>
        </row>
        <row r="40">
          <cell r="P40" t="str">
            <v>D.</v>
          </cell>
        </row>
        <row r="41">
          <cell r="P41" t="str">
            <v>B.</v>
          </cell>
        </row>
        <row r="42">
          <cell r="P42" t="str">
            <v>A.</v>
          </cell>
        </row>
        <row r="43">
          <cell r="P43" t="str">
            <v>D.</v>
          </cell>
        </row>
        <row r="44">
          <cell r="P44" t="str">
            <v>B.</v>
          </cell>
        </row>
        <row r="45">
          <cell r="P45" t="str">
            <v>B.</v>
          </cell>
        </row>
        <row r="46">
          <cell r="P46" t="str">
            <v>B.</v>
          </cell>
        </row>
        <row r="47">
          <cell r="P47" t="str">
            <v>D.</v>
          </cell>
        </row>
        <row r="48">
          <cell r="P48" t="str">
            <v>D.</v>
          </cell>
        </row>
        <row r="49">
          <cell r="P49" t="str">
            <v>B.</v>
          </cell>
        </row>
        <row r="50">
          <cell r="P50" t="str">
            <v>B.</v>
          </cell>
        </row>
        <row r="51">
          <cell r="P51" t="str">
            <v>B.</v>
          </cell>
        </row>
        <row r="52">
          <cell r="P52" t="str">
            <v>C.</v>
          </cell>
        </row>
        <row r="53">
          <cell r="P53" t="str">
            <v>C.</v>
          </cell>
        </row>
        <row r="54">
          <cell r="P54" t="str">
            <v>C.</v>
          </cell>
        </row>
        <row r="55">
          <cell r="P55" t="str">
            <v>C.</v>
          </cell>
        </row>
        <row r="56">
          <cell r="P56" t="str">
            <v>C.</v>
          </cell>
        </row>
        <row r="57">
          <cell r="P57" t="str">
            <v>C.</v>
          </cell>
        </row>
        <row r="58">
          <cell r="P58" t="str">
            <v>C.</v>
          </cell>
        </row>
        <row r="59">
          <cell r="P59" t="str">
            <v>D.</v>
          </cell>
        </row>
      </sheetData>
      <sheetData sheetId="3">
        <row r="18">
          <cell r="M18">
            <v>2</v>
          </cell>
        </row>
        <row r="19">
          <cell r="M19">
            <v>-1</v>
          </cell>
        </row>
        <row r="20">
          <cell r="M20">
            <v>3</v>
          </cell>
        </row>
        <row r="21">
          <cell r="M21">
            <v>1</v>
          </cell>
        </row>
        <row r="22">
          <cell r="M22">
            <v>-1</v>
          </cell>
        </row>
        <row r="23">
          <cell r="M23">
            <v>1</v>
          </cell>
        </row>
        <row r="24">
          <cell r="M24">
            <v>-1</v>
          </cell>
        </row>
        <row r="25">
          <cell r="M25">
            <v>2</v>
          </cell>
        </row>
        <row r="26">
          <cell r="M26">
            <v>-2</v>
          </cell>
        </row>
        <row r="27">
          <cell r="M27">
            <v>-1</v>
          </cell>
        </row>
        <row r="28">
          <cell r="M28">
            <v>-3</v>
          </cell>
        </row>
        <row r="29">
          <cell r="M29">
            <v>-3</v>
          </cell>
        </row>
        <row r="30">
          <cell r="M30">
            <v>-2</v>
          </cell>
        </row>
        <row r="31">
          <cell r="M31">
            <v>-3</v>
          </cell>
        </row>
        <row r="32">
          <cell r="M32">
            <v>-1</v>
          </cell>
        </row>
        <row r="33">
          <cell r="M33">
            <v>-3</v>
          </cell>
        </row>
        <row r="34">
          <cell r="M34">
            <v>-3</v>
          </cell>
        </row>
        <row r="35">
          <cell r="M35">
            <v>-2</v>
          </cell>
        </row>
        <row r="36">
          <cell r="M36">
            <v>-1</v>
          </cell>
        </row>
        <row r="37">
          <cell r="M37">
            <v>1</v>
          </cell>
        </row>
      </sheetData>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Nubia Esperanza Rodríguez G.</v>
          </cell>
        </row>
        <row r="4">
          <cell r="I4">
            <v>15</v>
          </cell>
          <cell r="J4">
            <v>10</v>
          </cell>
          <cell r="K4">
            <v>2022</v>
          </cell>
        </row>
        <row r="6">
          <cell r="F6" t="str">
            <v>Técnico en Administración</v>
          </cell>
          <cell r="L6" t="str">
            <v>Asistente de Ingeniería</v>
          </cell>
        </row>
        <row r="10">
          <cell r="P10" t="str">
            <v>A.</v>
          </cell>
        </row>
        <row r="11">
          <cell r="P11" t="str">
            <v>A.</v>
          </cell>
        </row>
        <row r="12">
          <cell r="P12" t="str">
            <v>D.</v>
          </cell>
        </row>
        <row r="13">
          <cell r="P13" t="str">
            <v>C.</v>
          </cell>
        </row>
        <row r="14">
          <cell r="P14" t="str">
            <v>B.</v>
          </cell>
        </row>
        <row r="15">
          <cell r="P15" t="str">
            <v>B.</v>
          </cell>
        </row>
        <row r="16">
          <cell r="P16" t="str">
            <v>A.</v>
          </cell>
        </row>
        <row r="17">
          <cell r="P17" t="str">
            <v>B.</v>
          </cell>
        </row>
        <row r="18">
          <cell r="P18" t="str">
            <v>A.</v>
          </cell>
        </row>
        <row r="19">
          <cell r="P19" t="str">
            <v>A.</v>
          </cell>
        </row>
        <row r="20">
          <cell r="P20" t="str">
            <v>B.</v>
          </cell>
        </row>
        <row r="21">
          <cell r="P21" t="str">
            <v>C.</v>
          </cell>
        </row>
        <row r="22">
          <cell r="P22" t="str">
            <v>B.</v>
          </cell>
        </row>
        <row r="23">
          <cell r="P23" t="str">
            <v>A.</v>
          </cell>
        </row>
        <row r="24">
          <cell r="P24" t="str">
            <v>D.</v>
          </cell>
        </row>
        <row r="25">
          <cell r="P25" t="str">
            <v>B.</v>
          </cell>
        </row>
        <row r="26">
          <cell r="P26" t="str">
            <v>C.</v>
          </cell>
        </row>
        <row r="27">
          <cell r="P27" t="str">
            <v>B.</v>
          </cell>
        </row>
        <row r="28">
          <cell r="P28" t="str">
            <v>C.</v>
          </cell>
        </row>
        <row r="29">
          <cell r="P29" t="str">
            <v>A.</v>
          </cell>
        </row>
        <row r="30">
          <cell r="P30" t="str">
            <v>A.</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C.</v>
          </cell>
        </row>
        <row r="39">
          <cell r="P39" t="str">
            <v>C.</v>
          </cell>
        </row>
        <row r="40">
          <cell r="P40" t="str">
            <v>D.</v>
          </cell>
        </row>
        <row r="41">
          <cell r="P41" t="str">
            <v>B.</v>
          </cell>
        </row>
        <row r="42">
          <cell r="P42" t="str">
            <v>B.</v>
          </cell>
        </row>
        <row r="43">
          <cell r="P43" t="str">
            <v>D.</v>
          </cell>
        </row>
        <row r="44">
          <cell r="P44" t="str">
            <v>B.</v>
          </cell>
        </row>
        <row r="45">
          <cell r="P45" t="str">
            <v>B.</v>
          </cell>
        </row>
        <row r="46">
          <cell r="P46" t="str">
            <v>B.</v>
          </cell>
        </row>
        <row r="47">
          <cell r="P47" t="str">
            <v>D.</v>
          </cell>
        </row>
        <row r="48">
          <cell r="P48" t="str">
            <v>D.</v>
          </cell>
        </row>
        <row r="49">
          <cell r="P49" t="str">
            <v>B.</v>
          </cell>
        </row>
        <row r="50">
          <cell r="P50" t="str">
            <v>B.</v>
          </cell>
        </row>
        <row r="51">
          <cell r="P51" t="str">
            <v>B.</v>
          </cell>
        </row>
        <row r="52">
          <cell r="P52" t="str">
            <v>C.</v>
          </cell>
        </row>
        <row r="53">
          <cell r="P53" t="str">
            <v>B.</v>
          </cell>
        </row>
        <row r="54">
          <cell r="P54" t="str">
            <v>C.</v>
          </cell>
        </row>
        <row r="55">
          <cell r="P55" t="str">
            <v>C.</v>
          </cell>
        </row>
        <row r="56">
          <cell r="P56" t="str">
            <v>C.</v>
          </cell>
        </row>
        <row r="57">
          <cell r="P57" t="str">
            <v>C.</v>
          </cell>
        </row>
        <row r="58">
          <cell r="P58" t="str">
            <v>C.</v>
          </cell>
        </row>
        <row r="59">
          <cell r="P59" t="str">
            <v>D.</v>
          </cell>
        </row>
      </sheetData>
      <sheetData sheetId="3">
        <row r="18">
          <cell r="M18">
            <v>2</v>
          </cell>
        </row>
        <row r="19">
          <cell r="M19">
            <v>1</v>
          </cell>
        </row>
        <row r="20">
          <cell r="M20">
            <v>2</v>
          </cell>
        </row>
        <row r="21">
          <cell r="M21">
            <v>2</v>
          </cell>
        </row>
        <row r="22">
          <cell r="M22">
            <v>1</v>
          </cell>
        </row>
        <row r="23">
          <cell r="M23">
            <v>2</v>
          </cell>
        </row>
        <row r="24">
          <cell r="M24">
            <v>-3</v>
          </cell>
        </row>
        <row r="25">
          <cell r="M25">
            <v>3</v>
          </cell>
        </row>
        <row r="26">
          <cell r="M26">
            <v>3</v>
          </cell>
        </row>
        <row r="27">
          <cell r="M27">
            <v>-3</v>
          </cell>
        </row>
        <row r="28">
          <cell r="M28">
            <v>-1</v>
          </cell>
        </row>
        <row r="29">
          <cell r="M29">
            <v>-3</v>
          </cell>
        </row>
        <row r="30">
          <cell r="M30">
            <v>1</v>
          </cell>
        </row>
        <row r="31">
          <cell r="M31">
            <v>-3</v>
          </cell>
        </row>
        <row r="32">
          <cell r="M32">
            <v>1</v>
          </cell>
        </row>
        <row r="33">
          <cell r="M33">
            <v>-3</v>
          </cell>
        </row>
        <row r="34">
          <cell r="M34">
            <v>-2</v>
          </cell>
        </row>
        <row r="35">
          <cell r="M35">
            <v>-3</v>
          </cell>
        </row>
        <row r="36">
          <cell r="M36">
            <v>-1</v>
          </cell>
        </row>
        <row r="37">
          <cell r="M37">
            <v>1</v>
          </cell>
        </row>
      </sheetData>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Edwin Ferney Castro Medina</v>
          </cell>
        </row>
        <row r="4">
          <cell r="I4">
            <v>18</v>
          </cell>
          <cell r="J4">
            <v>10</v>
          </cell>
          <cell r="K4">
            <v>2022</v>
          </cell>
        </row>
        <row r="6">
          <cell r="F6" t="str">
            <v>Tecnólogo Electrónico</v>
          </cell>
          <cell r="L6" t="str">
            <v>Asesor Comercial de Ingeniería</v>
          </cell>
        </row>
        <row r="10">
          <cell r="P10" t="str">
            <v>A.</v>
          </cell>
        </row>
        <row r="11">
          <cell r="P11" t="str">
            <v>B.</v>
          </cell>
        </row>
        <row r="12">
          <cell r="P12" t="str">
            <v>D.</v>
          </cell>
        </row>
        <row r="13">
          <cell r="P13" t="str">
            <v>C.</v>
          </cell>
        </row>
        <row r="14">
          <cell r="P14" t="str">
            <v>B.</v>
          </cell>
        </row>
        <row r="15">
          <cell r="P15" t="str">
            <v>D.</v>
          </cell>
        </row>
        <row r="16">
          <cell r="P16" t="str">
            <v>A.</v>
          </cell>
        </row>
        <row r="17">
          <cell r="P17" t="str">
            <v>A.</v>
          </cell>
        </row>
        <row r="18">
          <cell r="P18" t="str">
            <v>A.</v>
          </cell>
        </row>
        <row r="19">
          <cell r="P19" t="str">
            <v>D.</v>
          </cell>
        </row>
        <row r="20">
          <cell r="P20" t="str">
            <v>A.</v>
          </cell>
        </row>
        <row r="21">
          <cell r="P21" t="str">
            <v>C.</v>
          </cell>
        </row>
        <row r="22">
          <cell r="P22" t="str">
            <v>D.</v>
          </cell>
        </row>
        <row r="23">
          <cell r="P23" t="str">
            <v>C.</v>
          </cell>
        </row>
        <row r="24">
          <cell r="P24" t="str">
            <v>B.</v>
          </cell>
        </row>
        <row r="25">
          <cell r="P25" t="str">
            <v>B.</v>
          </cell>
        </row>
        <row r="26">
          <cell r="P26" t="str">
            <v>C.</v>
          </cell>
        </row>
        <row r="27">
          <cell r="P27" t="str">
            <v>B.</v>
          </cell>
        </row>
        <row r="28">
          <cell r="P28" t="str">
            <v>B.</v>
          </cell>
        </row>
        <row r="29">
          <cell r="P29" t="str">
            <v>B.</v>
          </cell>
        </row>
        <row r="30">
          <cell r="P30" t="str">
            <v>D.</v>
          </cell>
        </row>
        <row r="31">
          <cell r="P31" t="str">
            <v>A.</v>
          </cell>
        </row>
        <row r="32">
          <cell r="P32" t="str">
            <v>C.</v>
          </cell>
        </row>
        <row r="33">
          <cell r="P33" t="str">
            <v>C.</v>
          </cell>
        </row>
        <row r="34">
          <cell r="P34" t="str">
            <v>C.</v>
          </cell>
        </row>
        <row r="35">
          <cell r="P35" t="str">
            <v>C.</v>
          </cell>
        </row>
        <row r="36">
          <cell r="P36" t="str">
            <v>B.</v>
          </cell>
        </row>
        <row r="37">
          <cell r="P37" t="str">
            <v>D.</v>
          </cell>
        </row>
        <row r="38">
          <cell r="P38" t="str">
            <v>D.</v>
          </cell>
        </row>
        <row r="39">
          <cell r="P39" t="str">
            <v>A.</v>
          </cell>
        </row>
        <row r="40">
          <cell r="P40" t="str">
            <v>A.</v>
          </cell>
        </row>
        <row r="41">
          <cell r="P41" t="str">
            <v>B.</v>
          </cell>
        </row>
        <row r="42">
          <cell r="P42" t="str">
            <v>A.</v>
          </cell>
        </row>
        <row r="43">
          <cell r="P43" t="str">
            <v>D.</v>
          </cell>
        </row>
        <row r="44">
          <cell r="P44" t="str">
            <v>B.</v>
          </cell>
        </row>
        <row r="45">
          <cell r="P45" t="str">
            <v>B.</v>
          </cell>
        </row>
        <row r="46">
          <cell r="P46" t="str">
            <v>C.</v>
          </cell>
        </row>
        <row r="47">
          <cell r="P47" t="str">
            <v>D.</v>
          </cell>
        </row>
        <row r="48">
          <cell r="P48" t="str">
            <v>B.</v>
          </cell>
        </row>
        <row r="49">
          <cell r="P49" t="str">
            <v>C.</v>
          </cell>
        </row>
        <row r="50">
          <cell r="P50" t="str">
            <v>C.</v>
          </cell>
        </row>
        <row r="51">
          <cell r="P51" t="str">
            <v>C.</v>
          </cell>
        </row>
        <row r="52">
          <cell r="P52" t="str">
            <v>D.</v>
          </cell>
        </row>
        <row r="53">
          <cell r="P53" t="str">
            <v>D.</v>
          </cell>
        </row>
        <row r="54">
          <cell r="P54" t="str">
            <v>A.</v>
          </cell>
        </row>
        <row r="55">
          <cell r="P55" t="str">
            <v>C.</v>
          </cell>
        </row>
        <row r="56">
          <cell r="P56" t="str">
            <v>D.</v>
          </cell>
        </row>
        <row r="57">
          <cell r="P57" t="str">
            <v>D.</v>
          </cell>
        </row>
        <row r="58">
          <cell r="P58" t="str">
            <v>B.</v>
          </cell>
        </row>
        <row r="59">
          <cell r="P59" t="str">
            <v>C.</v>
          </cell>
        </row>
      </sheetData>
      <sheetData sheetId="3">
        <row r="18">
          <cell r="M18">
            <v>3</v>
          </cell>
        </row>
        <row r="19">
          <cell r="M19">
            <v>1</v>
          </cell>
        </row>
        <row r="20">
          <cell r="M20">
            <v>-2</v>
          </cell>
        </row>
        <row r="21">
          <cell r="M21">
            <v>1</v>
          </cell>
        </row>
        <row r="22">
          <cell r="M22">
            <v>-2</v>
          </cell>
        </row>
        <row r="23">
          <cell r="M23">
            <v>2</v>
          </cell>
        </row>
        <row r="24">
          <cell r="M24">
            <v>-1</v>
          </cell>
        </row>
        <row r="25">
          <cell r="M25">
            <v>0</v>
          </cell>
        </row>
        <row r="26">
          <cell r="M26">
            <v>-1</v>
          </cell>
        </row>
        <row r="27">
          <cell r="M27">
            <v>-3</v>
          </cell>
        </row>
        <row r="28">
          <cell r="M28">
            <v>-1</v>
          </cell>
        </row>
        <row r="29">
          <cell r="M29">
            <v>-3</v>
          </cell>
        </row>
        <row r="30">
          <cell r="M30">
            <v>-2</v>
          </cell>
        </row>
        <row r="31">
          <cell r="M31">
            <v>-1</v>
          </cell>
        </row>
        <row r="32">
          <cell r="M32">
            <v>-1</v>
          </cell>
        </row>
        <row r="33">
          <cell r="M33">
            <v>-2</v>
          </cell>
        </row>
        <row r="34">
          <cell r="M34">
            <v>-3</v>
          </cell>
        </row>
        <row r="35">
          <cell r="M35">
            <v>-2</v>
          </cell>
        </row>
        <row r="36">
          <cell r="M36">
            <v>-1</v>
          </cell>
        </row>
        <row r="37">
          <cell r="M37">
            <v>-2</v>
          </cell>
        </row>
      </sheetData>
      <sheetData sheetId="4"/>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Luis Guarín</v>
          </cell>
        </row>
        <row r="4">
          <cell r="I4">
            <v>18</v>
          </cell>
          <cell r="J4">
            <v>10</v>
          </cell>
          <cell r="K4">
            <v>2022</v>
          </cell>
        </row>
        <row r="6">
          <cell r="F6" t="str">
            <v>Técnico Eléctricista</v>
          </cell>
          <cell r="L6" t="str">
            <v>Asesor Comercial de Ingeniería</v>
          </cell>
        </row>
        <row r="10">
          <cell r="P10" t="str">
            <v>A.</v>
          </cell>
        </row>
        <row r="11">
          <cell r="P11" t="str">
            <v>B.</v>
          </cell>
        </row>
        <row r="12">
          <cell r="P12" t="str">
            <v>C.</v>
          </cell>
        </row>
        <row r="13">
          <cell r="P13" t="str">
            <v>C.</v>
          </cell>
        </row>
        <row r="14">
          <cell r="P14" t="str">
            <v>B.</v>
          </cell>
        </row>
        <row r="15">
          <cell r="P15"/>
        </row>
        <row r="16">
          <cell r="P16" t="str">
            <v>A.</v>
          </cell>
        </row>
        <row r="17">
          <cell r="P17" t="str">
            <v>B.</v>
          </cell>
        </row>
        <row r="18">
          <cell r="P18" t="str">
            <v>A.</v>
          </cell>
        </row>
        <row r="19">
          <cell r="P19" t="str">
            <v>A.</v>
          </cell>
        </row>
        <row r="20">
          <cell r="P20" t="str">
            <v>D.</v>
          </cell>
        </row>
        <row r="21">
          <cell r="P21" t="str">
            <v>C.</v>
          </cell>
        </row>
        <row r="22">
          <cell r="P22" t="str">
            <v>C.</v>
          </cell>
        </row>
        <row r="23">
          <cell r="P23" t="str">
            <v>A.</v>
          </cell>
        </row>
        <row r="24">
          <cell r="P24" t="str">
            <v>D.</v>
          </cell>
        </row>
        <row r="25">
          <cell r="P25" t="str">
            <v>B.</v>
          </cell>
        </row>
        <row r="26">
          <cell r="P26" t="str">
            <v>C.</v>
          </cell>
        </row>
        <row r="27">
          <cell r="P27" t="str">
            <v>B.</v>
          </cell>
        </row>
        <row r="28">
          <cell r="P28" t="str">
            <v>C.</v>
          </cell>
        </row>
        <row r="29">
          <cell r="P29" t="str">
            <v>A.</v>
          </cell>
        </row>
        <row r="30">
          <cell r="P30" t="str">
            <v>D.</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C.</v>
          </cell>
        </row>
        <row r="39">
          <cell r="P39" t="str">
            <v>D.</v>
          </cell>
        </row>
        <row r="40">
          <cell r="P40" t="str">
            <v>D.</v>
          </cell>
        </row>
        <row r="41">
          <cell r="P41" t="str">
            <v>B.</v>
          </cell>
        </row>
        <row r="42">
          <cell r="P42"/>
        </row>
        <row r="43">
          <cell r="P43" t="str">
            <v>D.</v>
          </cell>
        </row>
        <row r="44">
          <cell r="P44" t="str">
            <v>B.</v>
          </cell>
        </row>
        <row r="45">
          <cell r="P45" t="str">
            <v>C.</v>
          </cell>
        </row>
        <row r="46">
          <cell r="P46" t="str">
            <v>B.</v>
          </cell>
        </row>
        <row r="47">
          <cell r="P47" t="str">
            <v>D.</v>
          </cell>
        </row>
        <row r="48">
          <cell r="P48" t="str">
            <v>D.</v>
          </cell>
        </row>
        <row r="49">
          <cell r="P49" t="str">
            <v>B.</v>
          </cell>
        </row>
        <row r="50">
          <cell r="P50" t="str">
            <v>B.</v>
          </cell>
        </row>
        <row r="51">
          <cell r="P51" t="str">
            <v>B.</v>
          </cell>
        </row>
        <row r="52">
          <cell r="P52" t="str">
            <v>C.</v>
          </cell>
        </row>
        <row r="53">
          <cell r="P53" t="str">
            <v>C.</v>
          </cell>
        </row>
        <row r="54">
          <cell r="P54" t="str">
            <v>D.</v>
          </cell>
        </row>
        <row r="55">
          <cell r="P55" t="str">
            <v>C.</v>
          </cell>
        </row>
        <row r="56">
          <cell r="P56" t="str">
            <v>C.</v>
          </cell>
        </row>
        <row r="57">
          <cell r="P57" t="str">
            <v>D.</v>
          </cell>
        </row>
        <row r="58">
          <cell r="P58" t="str">
            <v>C.</v>
          </cell>
        </row>
        <row r="59">
          <cell r="P59" t="str">
            <v>D.</v>
          </cell>
        </row>
      </sheetData>
      <sheetData sheetId="3">
        <row r="18">
          <cell r="M18">
            <v>3</v>
          </cell>
        </row>
        <row r="19">
          <cell r="M19">
            <v>3</v>
          </cell>
        </row>
        <row r="20">
          <cell r="M20">
            <v>-1</v>
          </cell>
        </row>
        <row r="21">
          <cell r="M21">
            <v>2</v>
          </cell>
        </row>
        <row r="22">
          <cell r="M22">
            <v>2</v>
          </cell>
        </row>
        <row r="23">
          <cell r="M23">
            <v>2</v>
          </cell>
        </row>
        <row r="24">
          <cell r="M24">
            <v>2</v>
          </cell>
        </row>
        <row r="25">
          <cell r="M25">
            <v>3</v>
          </cell>
        </row>
        <row r="26">
          <cell r="M26">
            <v>3</v>
          </cell>
        </row>
        <row r="27">
          <cell r="M27">
            <v>-3</v>
          </cell>
        </row>
        <row r="28">
          <cell r="M28">
            <v>1</v>
          </cell>
        </row>
        <row r="29">
          <cell r="M29">
            <v>-3</v>
          </cell>
        </row>
        <row r="30">
          <cell r="M30">
            <v>-2</v>
          </cell>
        </row>
        <row r="31">
          <cell r="M31">
            <v>-3</v>
          </cell>
        </row>
        <row r="32">
          <cell r="M32">
            <v>1</v>
          </cell>
        </row>
        <row r="33">
          <cell r="M33">
            <v>-3</v>
          </cell>
        </row>
        <row r="34">
          <cell r="M34">
            <v>-3</v>
          </cell>
        </row>
        <row r="35">
          <cell r="M35">
            <v>-3</v>
          </cell>
        </row>
        <row r="36">
          <cell r="M36">
            <v>1</v>
          </cell>
        </row>
        <row r="37">
          <cell r="M37">
            <v>2</v>
          </cell>
        </row>
      </sheetData>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Edgar Humberto Gómez Contreras</v>
          </cell>
        </row>
        <row r="4">
          <cell r="I4">
            <v>18</v>
          </cell>
          <cell r="J4">
            <v>10</v>
          </cell>
          <cell r="K4">
            <v>2022</v>
          </cell>
        </row>
        <row r="6">
          <cell r="F6" t="str">
            <v>Ing. Electrónico</v>
          </cell>
          <cell r="L6" t="str">
            <v>Ingeniero de Proyectos</v>
          </cell>
        </row>
        <row r="10">
          <cell r="P10" t="str">
            <v>D.</v>
          </cell>
        </row>
        <row r="11">
          <cell r="P11" t="str">
            <v>A.</v>
          </cell>
        </row>
        <row r="12">
          <cell r="P12" t="str">
            <v>A.</v>
          </cell>
        </row>
        <row r="13">
          <cell r="P13" t="str">
            <v>D.</v>
          </cell>
        </row>
        <row r="14">
          <cell r="P14" t="str">
            <v>A.</v>
          </cell>
        </row>
        <row r="15">
          <cell r="P15" t="str">
            <v>A.</v>
          </cell>
        </row>
        <row r="16">
          <cell r="P16" t="str">
            <v>A.</v>
          </cell>
        </row>
        <row r="17">
          <cell r="P17" t="str">
            <v>B.</v>
          </cell>
        </row>
        <row r="18">
          <cell r="P18" t="str">
            <v>A.</v>
          </cell>
        </row>
        <row r="19">
          <cell r="P19" t="str">
            <v>D.</v>
          </cell>
        </row>
        <row r="20">
          <cell r="P20" t="str">
            <v>D.</v>
          </cell>
        </row>
        <row r="21">
          <cell r="P21" t="str">
            <v>C.</v>
          </cell>
        </row>
        <row r="22">
          <cell r="P22" t="str">
            <v>B.</v>
          </cell>
        </row>
        <row r="23">
          <cell r="P23" t="str">
            <v>C.</v>
          </cell>
        </row>
        <row r="24">
          <cell r="P24" t="str">
            <v>A.</v>
          </cell>
        </row>
        <row r="25">
          <cell r="P25" t="str">
            <v>D.</v>
          </cell>
        </row>
        <row r="26">
          <cell r="P26" t="str">
            <v>C.</v>
          </cell>
        </row>
        <row r="27">
          <cell r="P27" t="str">
            <v>D.</v>
          </cell>
        </row>
        <row r="28">
          <cell r="P28" t="str">
            <v>A.</v>
          </cell>
        </row>
        <row r="29">
          <cell r="P29" t="str">
            <v>C.</v>
          </cell>
        </row>
        <row r="30">
          <cell r="P30" t="str">
            <v>C.</v>
          </cell>
        </row>
        <row r="31">
          <cell r="P31" t="str">
            <v>B.</v>
          </cell>
        </row>
        <row r="32">
          <cell r="P32" t="str">
            <v>C.</v>
          </cell>
        </row>
        <row r="33">
          <cell r="P33" t="str">
            <v>C.</v>
          </cell>
        </row>
        <row r="34">
          <cell r="P34" t="str">
            <v>A.</v>
          </cell>
        </row>
        <row r="35">
          <cell r="P35" t="str">
            <v>D.</v>
          </cell>
        </row>
        <row r="36">
          <cell r="P36" t="str">
            <v>C.</v>
          </cell>
        </row>
        <row r="37">
          <cell r="P37" t="str">
            <v>D.</v>
          </cell>
        </row>
        <row r="38">
          <cell r="P38" t="str">
            <v>A.</v>
          </cell>
        </row>
        <row r="39">
          <cell r="P39" t="str">
            <v>C.</v>
          </cell>
        </row>
        <row r="40">
          <cell r="P40" t="str">
            <v>B.</v>
          </cell>
        </row>
        <row r="41">
          <cell r="P41" t="str">
            <v>A.</v>
          </cell>
        </row>
        <row r="42">
          <cell r="P42" t="str">
            <v>C.</v>
          </cell>
        </row>
        <row r="43">
          <cell r="P43" t="str">
            <v>A.</v>
          </cell>
        </row>
        <row r="44">
          <cell r="P44" t="str">
            <v>B.</v>
          </cell>
        </row>
        <row r="45">
          <cell r="P45" t="str">
            <v>D.</v>
          </cell>
        </row>
        <row r="46">
          <cell r="P46" t="str">
            <v>A.</v>
          </cell>
        </row>
        <row r="47">
          <cell r="P47" t="str">
            <v>A.</v>
          </cell>
        </row>
        <row r="48">
          <cell r="P48" t="str">
            <v>C.</v>
          </cell>
        </row>
        <row r="49">
          <cell r="P49" t="str">
            <v>A.</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3</v>
          </cell>
        </row>
        <row r="19">
          <cell r="M19">
            <v>1</v>
          </cell>
        </row>
        <row r="20">
          <cell r="M20">
            <v>3</v>
          </cell>
        </row>
        <row r="21">
          <cell r="M21">
            <v>1</v>
          </cell>
        </row>
        <row r="22">
          <cell r="M22">
            <v>1</v>
          </cell>
        </row>
        <row r="23">
          <cell r="M23">
            <v>1</v>
          </cell>
        </row>
        <row r="24">
          <cell r="M24">
            <v>2</v>
          </cell>
        </row>
        <row r="25">
          <cell r="M25">
            <v>3</v>
          </cell>
        </row>
        <row r="26">
          <cell r="M26">
            <v>1</v>
          </cell>
        </row>
        <row r="27">
          <cell r="M27">
            <v>1</v>
          </cell>
        </row>
        <row r="28">
          <cell r="M28">
            <v>1</v>
          </cell>
        </row>
        <row r="29">
          <cell r="M29">
            <v>-1</v>
          </cell>
        </row>
        <row r="30">
          <cell r="M30">
            <v>-1</v>
          </cell>
        </row>
        <row r="31">
          <cell r="M31">
            <v>-3</v>
          </cell>
        </row>
        <row r="32">
          <cell r="M32">
            <v>3</v>
          </cell>
        </row>
        <row r="33">
          <cell r="M33">
            <v>-2</v>
          </cell>
        </row>
        <row r="34">
          <cell r="M34">
            <v>1</v>
          </cell>
        </row>
        <row r="35">
          <cell r="M35">
            <v>-1</v>
          </cell>
        </row>
        <row r="36">
          <cell r="M36">
            <v>-1</v>
          </cell>
        </row>
        <row r="37">
          <cell r="M37">
            <v>-2</v>
          </cell>
        </row>
      </sheetData>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Nelson Eliecer Barrera Toca</v>
          </cell>
        </row>
        <row r="4">
          <cell r="I4">
            <v>19</v>
          </cell>
          <cell r="J4">
            <v>10</v>
          </cell>
          <cell r="K4">
            <v>2022</v>
          </cell>
        </row>
        <row r="6">
          <cell r="F6" t="str">
            <v>Ing. Electrónico</v>
          </cell>
          <cell r="L6" t="str">
            <v>Gerente Comercial de Ingeniería</v>
          </cell>
        </row>
        <row r="10">
          <cell r="P10" t="str">
            <v>A.</v>
          </cell>
        </row>
        <row r="11">
          <cell r="P11" t="str">
            <v>A.</v>
          </cell>
        </row>
        <row r="12">
          <cell r="P12" t="str">
            <v>D.</v>
          </cell>
        </row>
        <row r="13">
          <cell r="P13" t="str">
            <v>B.</v>
          </cell>
        </row>
        <row r="14">
          <cell r="P14" t="str">
            <v>B.</v>
          </cell>
        </row>
        <row r="15">
          <cell r="P15" t="str">
            <v>C.</v>
          </cell>
        </row>
        <row r="16">
          <cell r="P16" t="str">
            <v>A.</v>
          </cell>
        </row>
        <row r="17">
          <cell r="P17" t="str">
            <v>C.</v>
          </cell>
        </row>
        <row r="18">
          <cell r="P18" t="str">
            <v>B.</v>
          </cell>
        </row>
        <row r="19">
          <cell r="P19" t="str">
            <v>C.</v>
          </cell>
        </row>
        <row r="20">
          <cell r="P20" t="str">
            <v>D.</v>
          </cell>
        </row>
        <row r="21">
          <cell r="P21" t="str">
            <v>C.</v>
          </cell>
        </row>
        <row r="22">
          <cell r="P22" t="str">
            <v>A.</v>
          </cell>
        </row>
        <row r="23">
          <cell r="P23" t="str">
            <v>C.</v>
          </cell>
        </row>
        <row r="24">
          <cell r="P24" t="str">
            <v>D.</v>
          </cell>
        </row>
        <row r="25">
          <cell r="P25" t="str">
            <v>C.</v>
          </cell>
        </row>
        <row r="26">
          <cell r="P26" t="str">
            <v>C.</v>
          </cell>
        </row>
        <row r="27">
          <cell r="P27" t="str">
            <v>B.</v>
          </cell>
        </row>
        <row r="28">
          <cell r="P28" t="str">
            <v>A.</v>
          </cell>
        </row>
        <row r="29">
          <cell r="P29" t="str">
            <v>C.</v>
          </cell>
        </row>
        <row r="30">
          <cell r="P30" t="str">
            <v>B.</v>
          </cell>
        </row>
        <row r="31">
          <cell r="P31" t="str">
            <v>B.</v>
          </cell>
        </row>
        <row r="32">
          <cell r="P32" t="str">
            <v>D.</v>
          </cell>
        </row>
        <row r="33">
          <cell r="P33" t="str">
            <v>C.</v>
          </cell>
        </row>
        <row r="34">
          <cell r="P34" t="str">
            <v>C.</v>
          </cell>
        </row>
        <row r="35">
          <cell r="P35" t="str">
            <v>D.</v>
          </cell>
        </row>
        <row r="36">
          <cell r="P36" t="str">
            <v>C.</v>
          </cell>
        </row>
        <row r="37">
          <cell r="P37" t="str">
            <v>D.</v>
          </cell>
        </row>
        <row r="38">
          <cell r="P38" t="str">
            <v>A.</v>
          </cell>
        </row>
        <row r="39">
          <cell r="P39" t="str">
            <v>C.</v>
          </cell>
        </row>
        <row r="40">
          <cell r="P40" t="str">
            <v>B.</v>
          </cell>
        </row>
        <row r="41">
          <cell r="P41" t="str">
            <v>B.</v>
          </cell>
        </row>
        <row r="42">
          <cell r="P42" t="str">
            <v>C.</v>
          </cell>
        </row>
        <row r="43">
          <cell r="P43" t="str">
            <v>D.</v>
          </cell>
        </row>
        <row r="44">
          <cell r="P44" t="str">
            <v>B.</v>
          </cell>
        </row>
        <row r="45">
          <cell r="P45" t="str">
            <v>D.</v>
          </cell>
        </row>
        <row r="46">
          <cell r="P46" t="str">
            <v>C.</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D.</v>
          </cell>
        </row>
      </sheetData>
      <sheetData sheetId="3">
        <row r="18">
          <cell r="M18">
            <v>3</v>
          </cell>
        </row>
        <row r="19">
          <cell r="M19">
            <v>3</v>
          </cell>
        </row>
        <row r="20">
          <cell r="M20">
            <v>3</v>
          </cell>
        </row>
        <row r="21">
          <cell r="M21">
            <v>1</v>
          </cell>
        </row>
        <row r="22">
          <cell r="M22">
            <v>1</v>
          </cell>
        </row>
        <row r="23">
          <cell r="M23">
            <v>3</v>
          </cell>
        </row>
        <row r="24">
          <cell r="M24">
            <v>2</v>
          </cell>
        </row>
        <row r="25">
          <cell r="M25">
            <v>3</v>
          </cell>
        </row>
        <row r="26">
          <cell r="M26">
            <v>3</v>
          </cell>
        </row>
        <row r="27">
          <cell r="M27">
            <v>1</v>
          </cell>
        </row>
        <row r="28">
          <cell r="M28">
            <v>2</v>
          </cell>
        </row>
        <row r="29">
          <cell r="M29">
            <v>0</v>
          </cell>
        </row>
        <row r="30">
          <cell r="M30">
            <v>1</v>
          </cell>
        </row>
        <row r="31">
          <cell r="M31">
            <v>-1</v>
          </cell>
        </row>
        <row r="32">
          <cell r="M32">
            <v>2</v>
          </cell>
        </row>
        <row r="33">
          <cell r="M33">
            <v>0</v>
          </cell>
        </row>
        <row r="34">
          <cell r="M34">
            <v>-3</v>
          </cell>
        </row>
        <row r="35">
          <cell r="M35">
            <v>-2</v>
          </cell>
        </row>
        <row r="36">
          <cell r="M36">
            <v>-1</v>
          </cell>
        </row>
        <row r="37">
          <cell r="M37">
            <v>2</v>
          </cell>
        </row>
      </sheetData>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Alfredo Luis Espitia Durango</v>
          </cell>
        </row>
        <row r="4">
          <cell r="I4">
            <v>19</v>
          </cell>
          <cell r="J4">
            <v>10</v>
          </cell>
          <cell r="K4">
            <v>2022</v>
          </cell>
        </row>
        <row r="6">
          <cell r="F6" t="str">
            <v>Técnico Eléctricista</v>
          </cell>
          <cell r="L6" t="str">
            <v>Residente de Proyecto</v>
          </cell>
        </row>
        <row r="10">
          <cell r="P10" t="str">
            <v>C.</v>
          </cell>
        </row>
        <row r="11">
          <cell r="P11" t="str">
            <v>B.</v>
          </cell>
        </row>
        <row r="12">
          <cell r="P12" t="str">
            <v>A.</v>
          </cell>
        </row>
        <row r="13">
          <cell r="P13" t="str">
            <v>D.</v>
          </cell>
        </row>
        <row r="14">
          <cell r="P14" t="str">
            <v>D.</v>
          </cell>
        </row>
        <row r="15">
          <cell r="P15" t="str">
            <v>D.</v>
          </cell>
        </row>
        <row r="16">
          <cell r="P16" t="str">
            <v>A.</v>
          </cell>
        </row>
        <row r="17">
          <cell r="P17" t="str">
            <v>B.</v>
          </cell>
        </row>
        <row r="18">
          <cell r="P18" t="str">
            <v>A.</v>
          </cell>
        </row>
        <row r="19">
          <cell r="P19" t="str">
            <v>C.</v>
          </cell>
        </row>
        <row r="20">
          <cell r="P20" t="str">
            <v>B.</v>
          </cell>
        </row>
        <row r="21">
          <cell r="P21" t="str">
            <v>D.</v>
          </cell>
        </row>
        <row r="22">
          <cell r="P22" t="str">
            <v>B.</v>
          </cell>
        </row>
        <row r="23">
          <cell r="P23" t="str">
            <v>A.</v>
          </cell>
        </row>
        <row r="24">
          <cell r="P24" t="str">
            <v>C.</v>
          </cell>
        </row>
        <row r="25">
          <cell r="P25" t="str">
            <v>C.</v>
          </cell>
        </row>
        <row r="26">
          <cell r="P26" t="str">
            <v>C.</v>
          </cell>
        </row>
        <row r="27">
          <cell r="P27" t="str">
            <v>B.</v>
          </cell>
        </row>
        <row r="28">
          <cell r="P28" t="str">
            <v>C.</v>
          </cell>
        </row>
        <row r="29">
          <cell r="P29" t="str">
            <v>C.</v>
          </cell>
        </row>
        <row r="30">
          <cell r="P30" t="str">
            <v>B.</v>
          </cell>
        </row>
        <row r="31">
          <cell r="P31" t="str">
            <v>B.</v>
          </cell>
        </row>
        <row r="32">
          <cell r="P32" t="str">
            <v>D.</v>
          </cell>
        </row>
        <row r="33">
          <cell r="P33" t="str">
            <v>C.</v>
          </cell>
        </row>
        <row r="34">
          <cell r="P34" t="str">
            <v>B.</v>
          </cell>
        </row>
        <row r="35">
          <cell r="P35" t="str">
            <v>C.</v>
          </cell>
        </row>
        <row r="36">
          <cell r="P36" t="str">
            <v>D.</v>
          </cell>
        </row>
        <row r="37">
          <cell r="P37" t="str">
            <v>C.</v>
          </cell>
        </row>
        <row r="38">
          <cell r="P38" t="str">
            <v>C.</v>
          </cell>
        </row>
        <row r="39">
          <cell r="P39" t="str">
            <v>B.</v>
          </cell>
        </row>
        <row r="40">
          <cell r="P40" t="str">
            <v>B.</v>
          </cell>
        </row>
        <row r="41">
          <cell r="P41" t="str">
            <v>B.</v>
          </cell>
        </row>
        <row r="42">
          <cell r="P42" t="str">
            <v>B.</v>
          </cell>
        </row>
        <row r="43">
          <cell r="P43" t="str">
            <v>B.</v>
          </cell>
        </row>
        <row r="44">
          <cell r="P44" t="str">
            <v>B.</v>
          </cell>
        </row>
        <row r="45">
          <cell r="P45" t="str">
            <v>D.</v>
          </cell>
        </row>
        <row r="46">
          <cell r="P46" t="str">
            <v>B.</v>
          </cell>
        </row>
        <row r="47">
          <cell r="P47" t="str">
            <v>D.</v>
          </cell>
        </row>
        <row r="48">
          <cell r="P48" t="str">
            <v>D.</v>
          </cell>
        </row>
        <row r="49">
          <cell r="P49" t="str">
            <v>D.</v>
          </cell>
        </row>
        <row r="50">
          <cell r="P50" t="str">
            <v>A.</v>
          </cell>
        </row>
        <row r="51">
          <cell r="P51" t="str">
            <v>A.</v>
          </cell>
        </row>
        <row r="52">
          <cell r="P52" t="str">
            <v>B.</v>
          </cell>
        </row>
        <row r="53">
          <cell r="P53" t="str">
            <v>C.</v>
          </cell>
        </row>
        <row r="54">
          <cell r="P54" t="str">
            <v>B.</v>
          </cell>
        </row>
        <row r="55">
          <cell r="P55" t="str">
            <v>D.</v>
          </cell>
        </row>
        <row r="56">
          <cell r="P56" t="str">
            <v>B.</v>
          </cell>
        </row>
        <row r="57">
          <cell r="P57" t="str">
            <v>B.</v>
          </cell>
        </row>
        <row r="58">
          <cell r="P58" t="str">
            <v>C.</v>
          </cell>
        </row>
        <row r="59">
          <cell r="P59" t="str">
            <v>D.</v>
          </cell>
        </row>
      </sheetData>
      <sheetData sheetId="3">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1</v>
          </cell>
        </row>
        <row r="29">
          <cell r="M29">
            <v>2</v>
          </cell>
        </row>
        <row r="30">
          <cell r="M30">
            <v>1</v>
          </cell>
        </row>
        <row r="31">
          <cell r="M31">
            <v>2</v>
          </cell>
        </row>
        <row r="32">
          <cell r="M32">
            <v>2</v>
          </cell>
        </row>
        <row r="33">
          <cell r="M33">
            <v>-1</v>
          </cell>
        </row>
        <row r="34">
          <cell r="M34">
            <v>2</v>
          </cell>
        </row>
        <row r="35">
          <cell r="M35">
            <v>2</v>
          </cell>
        </row>
        <row r="36">
          <cell r="M36">
            <v>1</v>
          </cell>
        </row>
        <row r="37">
          <cell r="M37">
            <v>2</v>
          </cell>
        </row>
      </sheetData>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Liliana Garzón P.</v>
          </cell>
        </row>
        <row r="4">
          <cell r="I4">
            <v>19</v>
          </cell>
          <cell r="J4">
            <v>10</v>
          </cell>
          <cell r="K4">
            <v>2022</v>
          </cell>
        </row>
        <row r="6">
          <cell r="F6" t="str">
            <v>Tecnólogo en Servicio al Cliente</v>
          </cell>
          <cell r="L6" t="str">
            <v>Coordinador Servicio al Cliente</v>
          </cell>
        </row>
        <row r="10">
          <cell r="P10" t="str">
            <v>B.</v>
          </cell>
        </row>
        <row r="11">
          <cell r="P11" t="str">
            <v>B.</v>
          </cell>
        </row>
        <row r="12">
          <cell r="P12" t="str">
            <v>D.</v>
          </cell>
        </row>
        <row r="13">
          <cell r="P13" t="str">
            <v>A.</v>
          </cell>
        </row>
        <row r="14">
          <cell r="P14" t="str">
            <v>B.</v>
          </cell>
        </row>
        <row r="15">
          <cell r="P15" t="str">
            <v>C.</v>
          </cell>
        </row>
        <row r="16">
          <cell r="P16" t="str">
            <v>C.</v>
          </cell>
        </row>
        <row r="17">
          <cell r="P17" t="str">
            <v>A.</v>
          </cell>
        </row>
        <row r="18">
          <cell r="P18" t="str">
            <v>B.</v>
          </cell>
        </row>
        <row r="19">
          <cell r="P19" t="str">
            <v>D.</v>
          </cell>
        </row>
        <row r="20">
          <cell r="P20" t="str">
            <v>D.</v>
          </cell>
        </row>
        <row r="21">
          <cell r="P21" t="str">
            <v>D.</v>
          </cell>
        </row>
        <row r="22">
          <cell r="P22" t="str">
            <v>D.</v>
          </cell>
        </row>
        <row r="23">
          <cell r="P23" t="str">
            <v>A.</v>
          </cell>
        </row>
        <row r="24">
          <cell r="P24" t="str">
            <v>D.</v>
          </cell>
        </row>
        <row r="25">
          <cell r="P25" t="str">
            <v>A.</v>
          </cell>
        </row>
        <row r="26">
          <cell r="P26" t="str">
            <v>C.</v>
          </cell>
        </row>
        <row r="27">
          <cell r="P27" t="str">
            <v>A.</v>
          </cell>
        </row>
        <row r="28">
          <cell r="P28" t="str">
            <v>B.</v>
          </cell>
        </row>
        <row r="29">
          <cell r="P29" t="str">
            <v>D.</v>
          </cell>
        </row>
        <row r="30">
          <cell r="P30" t="str">
            <v>C.</v>
          </cell>
        </row>
        <row r="31">
          <cell r="P31" t="str">
            <v>B.</v>
          </cell>
        </row>
        <row r="32">
          <cell r="P32" t="str">
            <v>D.</v>
          </cell>
        </row>
        <row r="33">
          <cell r="P33" t="str">
            <v>C.</v>
          </cell>
        </row>
        <row r="34">
          <cell r="P34" t="str">
            <v>C.</v>
          </cell>
        </row>
        <row r="35">
          <cell r="P35" t="str">
            <v>D.</v>
          </cell>
        </row>
        <row r="36">
          <cell r="P36" t="str">
            <v>B.</v>
          </cell>
        </row>
        <row r="37">
          <cell r="P37" t="str">
            <v>D.</v>
          </cell>
        </row>
        <row r="38">
          <cell r="P38" t="str">
            <v>C.</v>
          </cell>
        </row>
        <row r="39">
          <cell r="P39" t="str">
            <v>B.</v>
          </cell>
        </row>
        <row r="40">
          <cell r="P40" t="str">
            <v>B.</v>
          </cell>
        </row>
        <row r="41">
          <cell r="P41" t="str">
            <v>B.</v>
          </cell>
        </row>
        <row r="42">
          <cell r="P42" t="str">
            <v>A.</v>
          </cell>
        </row>
        <row r="43">
          <cell r="P43" t="str">
            <v>A.</v>
          </cell>
        </row>
        <row r="44">
          <cell r="P44" t="str">
            <v>B.</v>
          </cell>
        </row>
        <row r="45">
          <cell r="P45" t="str">
            <v>B.</v>
          </cell>
        </row>
        <row r="46">
          <cell r="P46" t="str">
            <v>D.</v>
          </cell>
        </row>
        <row r="47">
          <cell r="P47" t="str">
            <v>A.</v>
          </cell>
        </row>
        <row r="48">
          <cell r="P48" t="str">
            <v>C.</v>
          </cell>
        </row>
        <row r="49">
          <cell r="P49" t="str">
            <v>E.</v>
          </cell>
        </row>
        <row r="50">
          <cell r="P50" t="str">
            <v>B.</v>
          </cell>
        </row>
        <row r="51">
          <cell r="P51" t="str">
            <v>C.</v>
          </cell>
        </row>
        <row r="52">
          <cell r="P52" t="str">
            <v>B.</v>
          </cell>
        </row>
        <row r="53">
          <cell r="P53" t="str">
            <v>A.</v>
          </cell>
        </row>
        <row r="54">
          <cell r="P54" t="str">
            <v>A.</v>
          </cell>
        </row>
        <row r="55">
          <cell r="P55" t="str">
            <v>D.</v>
          </cell>
        </row>
        <row r="56">
          <cell r="P56" t="str">
            <v>B.</v>
          </cell>
        </row>
        <row r="57">
          <cell r="P57" t="str">
            <v>B.</v>
          </cell>
        </row>
        <row r="58">
          <cell r="P58" t="str">
            <v>C.</v>
          </cell>
        </row>
        <row r="59">
          <cell r="P59" t="str">
            <v>C.</v>
          </cell>
        </row>
      </sheetData>
      <sheetData sheetId="3">
        <row r="18">
          <cell r="M18">
            <v>2</v>
          </cell>
        </row>
        <row r="19">
          <cell r="M19">
            <v>2</v>
          </cell>
        </row>
        <row r="20">
          <cell r="M20">
            <v>1</v>
          </cell>
        </row>
        <row r="21">
          <cell r="M21">
            <v>3</v>
          </cell>
        </row>
        <row r="22">
          <cell r="M22">
            <v>0</v>
          </cell>
        </row>
        <row r="23">
          <cell r="M23">
            <v>3</v>
          </cell>
        </row>
        <row r="24">
          <cell r="M24">
            <v>2</v>
          </cell>
        </row>
        <row r="25">
          <cell r="M25">
            <v>3</v>
          </cell>
        </row>
        <row r="26">
          <cell r="M26">
            <v>1</v>
          </cell>
        </row>
        <row r="27">
          <cell r="M27">
            <v>-3</v>
          </cell>
        </row>
        <row r="28">
          <cell r="M28">
            <v>1</v>
          </cell>
        </row>
        <row r="29">
          <cell r="M29">
            <v>-1</v>
          </cell>
        </row>
        <row r="30">
          <cell r="M30">
            <v>-2</v>
          </cell>
        </row>
        <row r="31">
          <cell r="M31">
            <v>-1</v>
          </cell>
        </row>
        <row r="32">
          <cell r="M32">
            <v>2</v>
          </cell>
        </row>
        <row r="33">
          <cell r="M33">
            <v>-3</v>
          </cell>
        </row>
        <row r="34">
          <cell r="M34">
            <v>-2</v>
          </cell>
        </row>
        <row r="35">
          <cell r="M35">
            <v>-2</v>
          </cell>
        </row>
        <row r="36">
          <cell r="M36">
            <v>-1</v>
          </cell>
        </row>
        <row r="37">
          <cell r="M37">
            <v>1</v>
          </cell>
        </row>
      </sheetData>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Edwin Armando Ariza Peñaloza</v>
          </cell>
        </row>
        <row r="4">
          <cell r="I4">
            <v>10</v>
          </cell>
          <cell r="J4">
            <v>10</v>
          </cell>
          <cell r="K4">
            <v>2022</v>
          </cell>
        </row>
        <row r="6">
          <cell r="F6" t="str">
            <v>Ing. Electricista (En formación)</v>
          </cell>
          <cell r="L6" t="str">
            <v>Analista Documental de Proyectos</v>
          </cell>
        </row>
        <row r="10">
          <cell r="P10" t="str">
            <v>D.</v>
          </cell>
        </row>
        <row r="11">
          <cell r="P11" t="str">
            <v>A.</v>
          </cell>
        </row>
        <row r="12">
          <cell r="P12" t="str">
            <v>D.</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D.</v>
          </cell>
        </row>
        <row r="21">
          <cell r="P21" t="str">
            <v>C.</v>
          </cell>
        </row>
        <row r="22">
          <cell r="P22" t="str">
            <v>D.</v>
          </cell>
        </row>
        <row r="23">
          <cell r="P23" t="str">
            <v>C.</v>
          </cell>
        </row>
        <row r="24">
          <cell r="P24" t="str">
            <v>D.</v>
          </cell>
        </row>
        <row r="25">
          <cell r="P25" t="str">
            <v>B.</v>
          </cell>
        </row>
        <row r="26">
          <cell r="P26" t="str">
            <v>C.</v>
          </cell>
        </row>
        <row r="27">
          <cell r="P27" t="str">
            <v>B.</v>
          </cell>
        </row>
        <row r="28">
          <cell r="P28" t="str">
            <v>B.</v>
          </cell>
        </row>
        <row r="29">
          <cell r="P29" t="str">
            <v>A.</v>
          </cell>
        </row>
        <row r="30">
          <cell r="P30" t="str">
            <v>B.</v>
          </cell>
        </row>
        <row r="31">
          <cell r="P31" t="str">
            <v>B.</v>
          </cell>
        </row>
        <row r="32">
          <cell r="P32" t="str">
            <v>C.</v>
          </cell>
        </row>
        <row r="33">
          <cell r="P33" t="str">
            <v>D.</v>
          </cell>
        </row>
        <row r="34">
          <cell r="P34" t="str">
            <v>A.</v>
          </cell>
        </row>
        <row r="35">
          <cell r="P35" t="str">
            <v>D.</v>
          </cell>
        </row>
        <row r="36">
          <cell r="P36" t="str">
            <v>B.</v>
          </cell>
        </row>
        <row r="37">
          <cell r="P37" t="str">
            <v>D.</v>
          </cell>
        </row>
        <row r="38">
          <cell r="P38" t="str">
            <v>B.</v>
          </cell>
        </row>
        <row r="39">
          <cell r="P39" t="str">
            <v>A.</v>
          </cell>
        </row>
        <row r="40">
          <cell r="P40" t="str">
            <v>B.</v>
          </cell>
        </row>
        <row r="41">
          <cell r="P41" t="str">
            <v>B.</v>
          </cell>
        </row>
        <row r="42">
          <cell r="P42" t="str">
            <v>B.</v>
          </cell>
        </row>
        <row r="43">
          <cell r="P43" t="str">
            <v>A.</v>
          </cell>
        </row>
        <row r="44">
          <cell r="P44" t="str">
            <v>B.</v>
          </cell>
        </row>
        <row r="45">
          <cell r="P45" t="str">
            <v>A.</v>
          </cell>
        </row>
        <row r="46">
          <cell r="P46" t="str">
            <v>B.</v>
          </cell>
        </row>
        <row r="47">
          <cell r="P47" t="str">
            <v>D.</v>
          </cell>
        </row>
        <row r="48">
          <cell r="P48" t="str">
            <v>C.</v>
          </cell>
        </row>
        <row r="49">
          <cell r="P49" t="str">
            <v>B.</v>
          </cell>
        </row>
        <row r="50">
          <cell r="P50" t="str">
            <v>C.</v>
          </cell>
        </row>
        <row r="51">
          <cell r="P51" t="str">
            <v>C.</v>
          </cell>
        </row>
        <row r="52">
          <cell r="P52" t="str">
            <v>C.</v>
          </cell>
        </row>
        <row r="53">
          <cell r="P53" t="str">
            <v>A.</v>
          </cell>
        </row>
        <row r="54">
          <cell r="P54" t="str">
            <v>B.</v>
          </cell>
        </row>
        <row r="55">
          <cell r="P55" t="str">
            <v>A.</v>
          </cell>
        </row>
        <row r="56">
          <cell r="P56" t="str">
            <v>D.</v>
          </cell>
        </row>
        <row r="57">
          <cell r="P57" t="str">
            <v>D.</v>
          </cell>
        </row>
        <row r="58">
          <cell r="P58" t="str">
            <v>B.</v>
          </cell>
        </row>
        <row r="59">
          <cell r="P59" t="str">
            <v>C.</v>
          </cell>
        </row>
      </sheetData>
      <sheetData sheetId="3">
        <row r="18">
          <cell r="M18">
            <v>2</v>
          </cell>
        </row>
        <row r="19">
          <cell r="M19">
            <v>1</v>
          </cell>
        </row>
        <row r="20">
          <cell r="M20">
            <v>3</v>
          </cell>
        </row>
        <row r="21">
          <cell r="M21">
            <v>1</v>
          </cell>
        </row>
        <row r="22">
          <cell r="M22">
            <v>2</v>
          </cell>
        </row>
        <row r="23">
          <cell r="M23">
            <v>2</v>
          </cell>
        </row>
        <row r="24">
          <cell r="M24">
            <v>3</v>
          </cell>
        </row>
        <row r="25">
          <cell r="M25">
            <v>2</v>
          </cell>
        </row>
        <row r="26">
          <cell r="M26">
            <v>3</v>
          </cell>
        </row>
        <row r="27">
          <cell r="M27">
            <v>3</v>
          </cell>
        </row>
        <row r="28">
          <cell r="M28">
            <v>-3</v>
          </cell>
        </row>
        <row r="29">
          <cell r="M29">
            <v>2</v>
          </cell>
        </row>
        <row r="30">
          <cell r="M30">
            <v>0</v>
          </cell>
        </row>
        <row r="31">
          <cell r="M31">
            <v>2</v>
          </cell>
        </row>
        <row r="32">
          <cell r="M32">
            <v>2</v>
          </cell>
        </row>
        <row r="33">
          <cell r="M33">
            <v>-2</v>
          </cell>
        </row>
        <row r="34">
          <cell r="M34">
            <v>2</v>
          </cell>
        </row>
        <row r="35">
          <cell r="M35">
            <v>2</v>
          </cell>
        </row>
        <row r="36">
          <cell r="M36">
            <v>2</v>
          </cell>
        </row>
        <row r="37">
          <cell r="M37">
            <v>2</v>
          </cell>
        </row>
      </sheetData>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José Jorge Cuervo G.</v>
          </cell>
        </row>
        <row r="4">
          <cell r="I4">
            <v>24</v>
          </cell>
          <cell r="J4">
            <v>10</v>
          </cell>
          <cell r="K4">
            <v>2022</v>
          </cell>
        </row>
        <row r="6">
          <cell r="F6" t="str">
            <v>Tecnológo Electricista</v>
          </cell>
          <cell r="L6" t="str">
            <v>Técnico de Ingeniería</v>
          </cell>
        </row>
        <row r="10">
          <cell r="P10" t="str">
            <v>D.</v>
          </cell>
        </row>
        <row r="11">
          <cell r="P11" t="str">
            <v>A.</v>
          </cell>
        </row>
        <row r="12">
          <cell r="P12" t="str">
            <v>D.</v>
          </cell>
        </row>
        <row r="13">
          <cell r="P13" t="str">
            <v>B.</v>
          </cell>
        </row>
        <row r="14">
          <cell r="P14" t="str">
            <v>B.</v>
          </cell>
        </row>
        <row r="15">
          <cell r="P15" t="str">
            <v>B.</v>
          </cell>
        </row>
        <row r="16">
          <cell r="P16" t="str">
            <v>A.</v>
          </cell>
        </row>
        <row r="17">
          <cell r="P17" t="str">
            <v>D.</v>
          </cell>
        </row>
        <row r="18">
          <cell r="P18" t="str">
            <v>B.</v>
          </cell>
        </row>
        <row r="19">
          <cell r="P19" t="str">
            <v>B.</v>
          </cell>
        </row>
        <row r="20">
          <cell r="P20" t="str">
            <v>D.</v>
          </cell>
        </row>
        <row r="21">
          <cell r="P21" t="str">
            <v>C.</v>
          </cell>
        </row>
        <row r="22">
          <cell r="P22" t="str">
            <v>D.</v>
          </cell>
        </row>
        <row r="23">
          <cell r="P23" t="str">
            <v>C.</v>
          </cell>
        </row>
        <row r="24">
          <cell r="P24" t="str">
            <v>D.</v>
          </cell>
        </row>
        <row r="25">
          <cell r="P25" t="str">
            <v>B.</v>
          </cell>
        </row>
        <row r="26">
          <cell r="P26" t="str">
            <v>C.</v>
          </cell>
        </row>
        <row r="27">
          <cell r="P27" t="str">
            <v>B.</v>
          </cell>
        </row>
        <row r="28">
          <cell r="P28" t="str">
            <v>B.</v>
          </cell>
        </row>
        <row r="29">
          <cell r="P29" t="str">
            <v>A.</v>
          </cell>
        </row>
        <row r="30">
          <cell r="P30" t="str">
            <v>B.</v>
          </cell>
        </row>
        <row r="31">
          <cell r="P31" t="str">
            <v>B.</v>
          </cell>
        </row>
        <row r="32">
          <cell r="P32" t="str">
            <v>C.</v>
          </cell>
        </row>
        <row r="33">
          <cell r="P33" t="str">
            <v>D.</v>
          </cell>
        </row>
        <row r="34">
          <cell r="P34" t="str">
            <v>A.</v>
          </cell>
        </row>
        <row r="35">
          <cell r="P35" t="str">
            <v>D.</v>
          </cell>
        </row>
        <row r="36">
          <cell r="P36" t="str">
            <v>B.</v>
          </cell>
        </row>
        <row r="37">
          <cell r="P37" t="str">
            <v>D.</v>
          </cell>
        </row>
        <row r="38">
          <cell r="P38" t="str">
            <v>D.</v>
          </cell>
        </row>
        <row r="39">
          <cell r="P39" t="str">
            <v>A.</v>
          </cell>
        </row>
        <row r="40">
          <cell r="P40" t="str">
            <v>B.</v>
          </cell>
        </row>
        <row r="41">
          <cell r="P41" t="str">
            <v>B.</v>
          </cell>
        </row>
        <row r="42">
          <cell r="P42" t="str">
            <v>B.</v>
          </cell>
        </row>
        <row r="43">
          <cell r="P43" t="str">
            <v>A.</v>
          </cell>
        </row>
        <row r="44">
          <cell r="P44" t="str">
            <v>B.</v>
          </cell>
        </row>
        <row r="45">
          <cell r="P45" t="str">
            <v>A.</v>
          </cell>
        </row>
        <row r="46">
          <cell r="P46" t="str">
            <v>B.</v>
          </cell>
        </row>
        <row r="47">
          <cell r="P47" t="str">
            <v>D.</v>
          </cell>
        </row>
        <row r="48">
          <cell r="P48" t="str">
            <v>C.</v>
          </cell>
        </row>
        <row r="49">
          <cell r="P49" t="str">
            <v>D.</v>
          </cell>
        </row>
        <row r="50">
          <cell r="P50" t="str">
            <v>C.</v>
          </cell>
        </row>
        <row r="51">
          <cell r="P51" t="str">
            <v>C.</v>
          </cell>
        </row>
        <row r="52">
          <cell r="P52" t="str">
            <v>C.</v>
          </cell>
        </row>
        <row r="53">
          <cell r="P53" t="str">
            <v>A.</v>
          </cell>
        </row>
        <row r="54">
          <cell r="P54" t="str">
            <v>B.</v>
          </cell>
        </row>
        <row r="55">
          <cell r="P55" t="str">
            <v>A.</v>
          </cell>
        </row>
        <row r="56">
          <cell r="P56" t="str">
            <v>D.</v>
          </cell>
        </row>
        <row r="57">
          <cell r="P57" t="str">
            <v>D.</v>
          </cell>
        </row>
        <row r="58">
          <cell r="P58" t="str">
            <v>B.</v>
          </cell>
        </row>
        <row r="59">
          <cell r="P59" t="str">
            <v>C.</v>
          </cell>
        </row>
      </sheetData>
      <sheetData sheetId="3">
        <row r="18">
          <cell r="M18">
            <v>2</v>
          </cell>
        </row>
        <row r="19">
          <cell r="M19">
            <v>1</v>
          </cell>
        </row>
        <row r="20">
          <cell r="M20">
            <v>3</v>
          </cell>
        </row>
        <row r="21">
          <cell r="M21">
            <v>1</v>
          </cell>
        </row>
        <row r="22">
          <cell r="M22">
            <v>2</v>
          </cell>
        </row>
        <row r="23">
          <cell r="M23">
            <v>2</v>
          </cell>
        </row>
        <row r="24">
          <cell r="M24">
            <v>2</v>
          </cell>
        </row>
        <row r="25">
          <cell r="M25">
            <v>2</v>
          </cell>
        </row>
        <row r="26">
          <cell r="M26">
            <v>3</v>
          </cell>
        </row>
        <row r="27">
          <cell r="M27">
            <v>3</v>
          </cell>
        </row>
        <row r="28">
          <cell r="M28">
            <v>-3</v>
          </cell>
        </row>
        <row r="29">
          <cell r="M29">
            <v>2</v>
          </cell>
        </row>
        <row r="30">
          <cell r="M30">
            <v>0</v>
          </cell>
        </row>
        <row r="31">
          <cell r="M31">
            <v>2</v>
          </cell>
        </row>
        <row r="32">
          <cell r="M32">
            <v>2</v>
          </cell>
        </row>
        <row r="33">
          <cell r="M33">
            <v>-2</v>
          </cell>
        </row>
        <row r="34">
          <cell r="M34">
            <v>2</v>
          </cell>
        </row>
        <row r="35">
          <cell r="M35">
            <v>2</v>
          </cell>
        </row>
        <row r="36">
          <cell r="M36">
            <v>-1</v>
          </cell>
        </row>
        <row r="37">
          <cell r="M37">
            <v>2</v>
          </cell>
        </row>
      </sheetData>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Juan Camilo González de Oro</v>
          </cell>
        </row>
        <row r="4">
          <cell r="I4">
            <v>20</v>
          </cell>
          <cell r="J4">
            <v>10</v>
          </cell>
          <cell r="K4">
            <v>2022</v>
          </cell>
        </row>
        <row r="6">
          <cell r="F6" t="str">
            <v>Ing. Electricista</v>
          </cell>
          <cell r="L6" t="str">
            <v>Ingeniero de Proyectos</v>
          </cell>
        </row>
        <row r="10">
          <cell r="P10" t="str">
            <v>D.</v>
          </cell>
        </row>
        <row r="11">
          <cell r="P11" t="str">
            <v>A.</v>
          </cell>
        </row>
        <row r="12">
          <cell r="P12" t="str">
            <v>D.</v>
          </cell>
        </row>
        <row r="13">
          <cell r="P13" t="str">
            <v>D.</v>
          </cell>
        </row>
        <row r="14">
          <cell r="P14" t="str">
            <v>A.</v>
          </cell>
        </row>
        <row r="15">
          <cell r="P15" t="str">
            <v>A.</v>
          </cell>
        </row>
        <row r="16">
          <cell r="P16" t="str">
            <v>A.</v>
          </cell>
        </row>
        <row r="17">
          <cell r="P17" t="str">
            <v>B.</v>
          </cell>
        </row>
        <row r="18">
          <cell r="P18" t="str">
            <v>A.</v>
          </cell>
        </row>
        <row r="19">
          <cell r="P19" t="str">
            <v>D.</v>
          </cell>
        </row>
        <row r="20">
          <cell r="P20" t="str">
            <v>D.</v>
          </cell>
        </row>
        <row r="21">
          <cell r="P21" t="str">
            <v>C.</v>
          </cell>
        </row>
        <row r="22">
          <cell r="P22" t="str">
            <v>B.</v>
          </cell>
        </row>
        <row r="23">
          <cell r="P23" t="str">
            <v>C.</v>
          </cell>
        </row>
        <row r="24">
          <cell r="P24" t="str">
            <v>A.</v>
          </cell>
        </row>
        <row r="25">
          <cell r="P25" t="str">
            <v>D.</v>
          </cell>
        </row>
        <row r="26">
          <cell r="P26" t="str">
            <v>C.</v>
          </cell>
        </row>
        <row r="27">
          <cell r="P27" t="str">
            <v>B.</v>
          </cell>
        </row>
        <row r="28">
          <cell r="P28" t="str">
            <v>A.</v>
          </cell>
        </row>
        <row r="29">
          <cell r="P29" t="str">
            <v>C.</v>
          </cell>
        </row>
        <row r="30">
          <cell r="P30" t="str">
            <v>C.</v>
          </cell>
        </row>
        <row r="31">
          <cell r="P31" t="str">
            <v>B.</v>
          </cell>
        </row>
        <row r="32">
          <cell r="P32" t="str">
            <v>C.</v>
          </cell>
        </row>
        <row r="33">
          <cell r="P33" t="str">
            <v>C.</v>
          </cell>
        </row>
        <row r="34">
          <cell r="P34" t="str">
            <v>A.</v>
          </cell>
        </row>
        <row r="35">
          <cell r="P35" t="str">
            <v>D.</v>
          </cell>
        </row>
        <row r="36">
          <cell r="P36" t="str">
            <v>C.</v>
          </cell>
        </row>
        <row r="37">
          <cell r="P37" t="str">
            <v>D.</v>
          </cell>
        </row>
        <row r="38">
          <cell r="P38" t="str">
            <v>A.</v>
          </cell>
        </row>
        <row r="39">
          <cell r="P39" t="str">
            <v>C.</v>
          </cell>
        </row>
        <row r="40">
          <cell r="P40" t="str">
            <v>B.</v>
          </cell>
        </row>
        <row r="41">
          <cell r="P41" t="str">
            <v>A.</v>
          </cell>
        </row>
        <row r="42">
          <cell r="P42" t="str">
            <v>C.</v>
          </cell>
        </row>
        <row r="43">
          <cell r="P43" t="str">
            <v>A.</v>
          </cell>
        </row>
        <row r="44">
          <cell r="P44" t="str">
            <v>B.</v>
          </cell>
        </row>
        <row r="45">
          <cell r="P45" t="str">
            <v>D.</v>
          </cell>
        </row>
        <row r="46">
          <cell r="P46" t="str">
            <v>A.</v>
          </cell>
        </row>
        <row r="47">
          <cell r="P47" t="str">
            <v>D.</v>
          </cell>
        </row>
        <row r="48">
          <cell r="P48" t="str">
            <v>C.</v>
          </cell>
        </row>
        <row r="49">
          <cell r="P49" t="str">
            <v>A.</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3</v>
          </cell>
        </row>
        <row r="19">
          <cell r="M19">
            <v>2</v>
          </cell>
        </row>
        <row r="20">
          <cell r="M20">
            <v>2</v>
          </cell>
        </row>
        <row r="21">
          <cell r="M21">
            <v>3</v>
          </cell>
        </row>
        <row r="22">
          <cell r="M22">
            <v>3</v>
          </cell>
        </row>
        <row r="23">
          <cell r="M23">
            <v>1</v>
          </cell>
        </row>
        <row r="24">
          <cell r="M24">
            <v>2</v>
          </cell>
        </row>
        <row r="25">
          <cell r="M25">
            <v>3</v>
          </cell>
        </row>
        <row r="26">
          <cell r="M26">
            <v>3</v>
          </cell>
        </row>
        <row r="27">
          <cell r="M27">
            <v>0</v>
          </cell>
        </row>
        <row r="28">
          <cell r="M28">
            <v>0</v>
          </cell>
        </row>
        <row r="29">
          <cell r="M29">
            <v>2</v>
          </cell>
        </row>
        <row r="30">
          <cell r="M30">
            <v>2</v>
          </cell>
        </row>
        <row r="31">
          <cell r="M31">
            <v>2</v>
          </cell>
        </row>
        <row r="32">
          <cell r="M32">
            <v>3</v>
          </cell>
        </row>
        <row r="33">
          <cell r="M33">
            <v>3</v>
          </cell>
        </row>
        <row r="34">
          <cell r="M34">
            <v>3</v>
          </cell>
        </row>
        <row r="35">
          <cell r="M35">
            <v>3</v>
          </cell>
        </row>
        <row r="36">
          <cell r="M36">
            <v>3</v>
          </cell>
        </row>
        <row r="37">
          <cell r="M37">
            <v>3</v>
          </cell>
        </row>
      </sheetData>
      <sheetData sheetId="4"/>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Anexo C (Entrevista)"/>
      <sheetName val="Nivel 3"/>
    </sheetNames>
    <sheetDataSet>
      <sheetData sheetId="0"/>
      <sheetData sheetId="1"/>
      <sheetData sheetId="2">
        <row r="2">
          <cell r="H2" t="str">
            <v>Pablo Andrés Barajas Bernal</v>
          </cell>
        </row>
        <row r="4">
          <cell r="I4">
            <v>29</v>
          </cell>
          <cell r="J4">
            <v>10</v>
          </cell>
          <cell r="K4">
            <v>2022</v>
          </cell>
        </row>
        <row r="6">
          <cell r="F6" t="str">
            <v>Técnico Eléctricista</v>
          </cell>
          <cell r="L6" t="str">
            <v>Auxiliar de Ingeniería</v>
          </cell>
        </row>
        <row r="10">
          <cell r="P10" t="str">
            <v>D.</v>
          </cell>
        </row>
        <row r="11">
          <cell r="P11" t="str">
            <v>B.</v>
          </cell>
        </row>
        <row r="12">
          <cell r="P12" t="str">
            <v>A.</v>
          </cell>
        </row>
        <row r="13">
          <cell r="P13" t="str">
            <v>D.</v>
          </cell>
        </row>
        <row r="14">
          <cell r="P14" t="str">
            <v>B.</v>
          </cell>
        </row>
        <row r="15">
          <cell r="P15" t="str">
            <v>C.</v>
          </cell>
        </row>
        <row r="16">
          <cell r="P16" t="str">
            <v>C.</v>
          </cell>
        </row>
        <row r="17">
          <cell r="P17" t="str">
            <v>A.</v>
          </cell>
        </row>
        <row r="18">
          <cell r="P18" t="str">
            <v>B.</v>
          </cell>
        </row>
        <row r="19">
          <cell r="P19" t="str">
            <v>C.</v>
          </cell>
        </row>
        <row r="20">
          <cell r="P20" t="str">
            <v>D.</v>
          </cell>
        </row>
        <row r="21">
          <cell r="P21" t="str">
            <v>C.</v>
          </cell>
        </row>
        <row r="22">
          <cell r="P22" t="str">
            <v>D.</v>
          </cell>
        </row>
        <row r="23">
          <cell r="P23" t="str">
            <v>C.</v>
          </cell>
        </row>
        <row r="24">
          <cell r="P24" t="str">
            <v>D.</v>
          </cell>
        </row>
        <row r="25">
          <cell r="P25" t="str">
            <v>A.</v>
          </cell>
        </row>
        <row r="26">
          <cell r="P26" t="str">
            <v>C.</v>
          </cell>
        </row>
        <row r="27">
          <cell r="P27" t="str">
            <v>D.</v>
          </cell>
        </row>
        <row r="28">
          <cell r="P28" t="str">
            <v>C.</v>
          </cell>
        </row>
        <row r="29">
          <cell r="P29" t="str">
            <v>B.</v>
          </cell>
        </row>
        <row r="30">
          <cell r="P30" t="str">
            <v>D.</v>
          </cell>
        </row>
        <row r="31">
          <cell r="P31" t="str">
            <v>A.</v>
          </cell>
        </row>
        <row r="32">
          <cell r="P32" t="str">
            <v>B.</v>
          </cell>
        </row>
        <row r="33">
          <cell r="P33" t="str">
            <v>C.</v>
          </cell>
        </row>
        <row r="34">
          <cell r="P34" t="str">
            <v>D.</v>
          </cell>
        </row>
        <row r="35">
          <cell r="P35" t="str">
            <v>D.</v>
          </cell>
        </row>
        <row r="36">
          <cell r="P36" t="str">
            <v>A.</v>
          </cell>
        </row>
        <row r="37">
          <cell r="P37" t="str">
            <v>D.</v>
          </cell>
        </row>
        <row r="38">
          <cell r="P38" t="str">
            <v>C.</v>
          </cell>
        </row>
        <row r="39">
          <cell r="P39" t="str">
            <v>A.</v>
          </cell>
        </row>
        <row r="40">
          <cell r="P40" t="str">
            <v>A.</v>
          </cell>
        </row>
        <row r="41">
          <cell r="P41" t="str">
            <v>B.</v>
          </cell>
        </row>
        <row r="42">
          <cell r="P42" t="str">
            <v>B.</v>
          </cell>
        </row>
        <row r="43">
          <cell r="P43" t="str">
            <v>B.</v>
          </cell>
        </row>
        <row r="44">
          <cell r="P44" t="str">
            <v>B.</v>
          </cell>
        </row>
        <row r="45">
          <cell r="P45" t="str">
            <v>B.</v>
          </cell>
        </row>
        <row r="46">
          <cell r="P46" t="str">
            <v>A.</v>
          </cell>
        </row>
        <row r="47">
          <cell r="P47" t="str">
            <v>D.</v>
          </cell>
        </row>
        <row r="48">
          <cell r="P48" t="str">
            <v>D.</v>
          </cell>
        </row>
        <row r="49">
          <cell r="P49" t="str">
            <v>A.</v>
          </cell>
        </row>
        <row r="50">
          <cell r="P50" t="str">
            <v>C.</v>
          </cell>
        </row>
        <row r="51">
          <cell r="P51" t="str">
            <v>C.</v>
          </cell>
        </row>
        <row r="52">
          <cell r="P52" t="str">
            <v>B.</v>
          </cell>
        </row>
        <row r="53">
          <cell r="P53" t="str">
            <v>C.</v>
          </cell>
        </row>
        <row r="54">
          <cell r="P54" t="str">
            <v>D.</v>
          </cell>
        </row>
        <row r="55">
          <cell r="P55" t="str">
            <v>D.</v>
          </cell>
        </row>
        <row r="56">
          <cell r="P56" t="str">
            <v>D.</v>
          </cell>
        </row>
        <row r="57">
          <cell r="P57" t="str">
            <v>A.</v>
          </cell>
        </row>
        <row r="58">
          <cell r="P58" t="str">
            <v>C.</v>
          </cell>
        </row>
        <row r="59">
          <cell r="P59" t="str">
            <v>D.</v>
          </cell>
        </row>
      </sheetData>
      <sheetData sheetId="3">
        <row r="18">
          <cell r="M18" t="str">
            <v>2</v>
          </cell>
        </row>
        <row r="19">
          <cell r="M19">
            <v>2</v>
          </cell>
        </row>
        <row r="20">
          <cell r="M20">
            <v>3</v>
          </cell>
        </row>
        <row r="21">
          <cell r="M21">
            <v>1</v>
          </cell>
        </row>
        <row r="22">
          <cell r="M22">
            <v>2</v>
          </cell>
        </row>
        <row r="23">
          <cell r="M23">
            <v>2</v>
          </cell>
        </row>
        <row r="24">
          <cell r="M24">
            <v>2</v>
          </cell>
        </row>
        <row r="25">
          <cell r="M25">
            <v>1</v>
          </cell>
        </row>
        <row r="26">
          <cell r="M26">
            <v>2</v>
          </cell>
        </row>
        <row r="27">
          <cell r="M27">
            <v>2</v>
          </cell>
        </row>
        <row r="28">
          <cell r="M28">
            <v>2</v>
          </cell>
        </row>
        <row r="29">
          <cell r="M29">
            <v>3</v>
          </cell>
        </row>
        <row r="30">
          <cell r="M30">
            <v>2</v>
          </cell>
        </row>
        <row r="31">
          <cell r="M31">
            <v>2</v>
          </cell>
        </row>
        <row r="32">
          <cell r="M32">
            <v>2</v>
          </cell>
        </row>
        <row r="33">
          <cell r="M33">
            <v>3</v>
          </cell>
        </row>
        <row r="34">
          <cell r="M34">
            <v>1</v>
          </cell>
        </row>
        <row r="35">
          <cell r="M35">
            <v>2</v>
          </cell>
        </row>
        <row r="36">
          <cell r="M36">
            <v>1</v>
          </cell>
        </row>
        <row r="37">
          <cell r="M37">
            <v>2</v>
          </cell>
        </row>
      </sheetData>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Sara Villamil Rodríguez</v>
          </cell>
        </row>
        <row r="4">
          <cell r="I4">
            <v>26</v>
          </cell>
          <cell r="J4">
            <v>10</v>
          </cell>
          <cell r="K4">
            <v>2022</v>
          </cell>
        </row>
        <row r="6">
          <cell r="F6" t="str">
            <v>Técnico en Administración</v>
          </cell>
          <cell r="L6" t="str">
            <v>Aux. Senior de Facturación</v>
          </cell>
        </row>
        <row r="10">
          <cell r="P10" t="str">
            <v>A.</v>
          </cell>
        </row>
        <row r="11">
          <cell r="P11" t="str">
            <v>A.</v>
          </cell>
        </row>
        <row r="12">
          <cell r="P12" t="str">
            <v>A.</v>
          </cell>
        </row>
        <row r="13">
          <cell r="P13" t="str">
            <v>C.</v>
          </cell>
        </row>
        <row r="14">
          <cell r="P14" t="str">
            <v>B.</v>
          </cell>
        </row>
        <row r="15">
          <cell r="P15" t="str">
            <v>C.</v>
          </cell>
        </row>
        <row r="16">
          <cell r="P16" t="str">
            <v>D.</v>
          </cell>
        </row>
        <row r="17">
          <cell r="P17" t="str">
            <v>D.</v>
          </cell>
        </row>
        <row r="18">
          <cell r="P18" t="str">
            <v>B.</v>
          </cell>
        </row>
        <row r="19">
          <cell r="P19" t="str">
            <v>C.</v>
          </cell>
        </row>
        <row r="20">
          <cell r="P20" t="str">
            <v>D.</v>
          </cell>
        </row>
        <row r="21">
          <cell r="P21" t="str">
            <v>C.</v>
          </cell>
        </row>
        <row r="22">
          <cell r="P22" t="str">
            <v>D.</v>
          </cell>
        </row>
        <row r="23">
          <cell r="P23" t="str">
            <v>C.</v>
          </cell>
        </row>
        <row r="24">
          <cell r="P24"/>
        </row>
        <row r="25">
          <cell r="P25" t="str">
            <v>D.</v>
          </cell>
        </row>
        <row r="26">
          <cell r="P26" t="str">
            <v>B.</v>
          </cell>
        </row>
        <row r="27">
          <cell r="P27" t="str">
            <v>D.</v>
          </cell>
        </row>
        <row r="28">
          <cell r="P28" t="str">
            <v>A.</v>
          </cell>
        </row>
        <row r="29">
          <cell r="P29" t="str">
            <v>B.</v>
          </cell>
        </row>
        <row r="30">
          <cell r="P30" t="str">
            <v>A.</v>
          </cell>
        </row>
        <row r="31">
          <cell r="P31" t="str">
            <v>B.</v>
          </cell>
        </row>
        <row r="32">
          <cell r="P32" t="str">
            <v>D.</v>
          </cell>
        </row>
        <row r="33">
          <cell r="P33" t="str">
            <v>C.</v>
          </cell>
        </row>
        <row r="34">
          <cell r="P34" t="str">
            <v>D.</v>
          </cell>
        </row>
        <row r="35">
          <cell r="P35" t="str">
            <v>D.</v>
          </cell>
        </row>
        <row r="36">
          <cell r="P36" t="str">
            <v>B.</v>
          </cell>
        </row>
        <row r="37">
          <cell r="P37" t="str">
            <v>D.</v>
          </cell>
        </row>
        <row r="38">
          <cell r="P38" t="str">
            <v>D.</v>
          </cell>
        </row>
        <row r="39">
          <cell r="P39" t="str">
            <v>B.</v>
          </cell>
        </row>
        <row r="40">
          <cell r="P40" t="str">
            <v>A.</v>
          </cell>
        </row>
        <row r="41">
          <cell r="P41" t="str">
            <v>B.</v>
          </cell>
        </row>
        <row r="42">
          <cell r="P42" t="str">
            <v>B.</v>
          </cell>
        </row>
        <row r="43">
          <cell r="P43" t="str">
            <v>A.</v>
          </cell>
        </row>
        <row r="44">
          <cell r="P44" t="str">
            <v>D.</v>
          </cell>
        </row>
        <row r="45">
          <cell r="P45" t="str">
            <v>B.</v>
          </cell>
        </row>
        <row r="46">
          <cell r="P46" t="str">
            <v>A.</v>
          </cell>
        </row>
        <row r="47">
          <cell r="P47" t="str">
            <v>B.</v>
          </cell>
        </row>
        <row r="48">
          <cell r="P48" t="str">
            <v>C.</v>
          </cell>
        </row>
        <row r="49">
          <cell r="P49" t="str">
            <v>B.</v>
          </cell>
        </row>
        <row r="50">
          <cell r="P50" t="str">
            <v>A.</v>
          </cell>
        </row>
        <row r="51">
          <cell r="P51" t="str">
            <v>C.</v>
          </cell>
        </row>
        <row r="52">
          <cell r="P52" t="str">
            <v>A.</v>
          </cell>
        </row>
        <row r="53">
          <cell r="P53" t="str">
            <v>B.</v>
          </cell>
        </row>
        <row r="54">
          <cell r="P54" t="str">
            <v>A.</v>
          </cell>
        </row>
        <row r="55">
          <cell r="P55" t="str">
            <v>D.</v>
          </cell>
        </row>
        <row r="56">
          <cell r="P56" t="str">
            <v>B.</v>
          </cell>
        </row>
        <row r="57">
          <cell r="P57" t="str">
            <v>D.</v>
          </cell>
        </row>
        <row r="58">
          <cell r="P58" t="str">
            <v>D.</v>
          </cell>
        </row>
        <row r="59">
          <cell r="P59" t="str">
            <v>D.</v>
          </cell>
        </row>
      </sheetData>
      <sheetData sheetId="3">
        <row r="18">
          <cell r="M18">
            <v>3</v>
          </cell>
        </row>
        <row r="19">
          <cell r="M19">
            <v>0</v>
          </cell>
        </row>
        <row r="20">
          <cell r="M20">
            <v>3</v>
          </cell>
        </row>
        <row r="21">
          <cell r="M21">
            <v>1</v>
          </cell>
        </row>
        <row r="22">
          <cell r="M22">
            <v>2</v>
          </cell>
        </row>
        <row r="23">
          <cell r="M23">
            <v>2</v>
          </cell>
        </row>
        <row r="24">
          <cell r="M24">
            <v>1</v>
          </cell>
        </row>
        <row r="25">
          <cell r="M25">
            <v>1</v>
          </cell>
        </row>
        <row r="26">
          <cell r="M26">
            <v>2</v>
          </cell>
        </row>
        <row r="27">
          <cell r="M27">
            <v>2</v>
          </cell>
        </row>
        <row r="28">
          <cell r="M28">
            <v>1</v>
          </cell>
        </row>
        <row r="29">
          <cell r="M29">
            <v>1</v>
          </cell>
        </row>
        <row r="30">
          <cell r="M30">
            <v>2</v>
          </cell>
        </row>
        <row r="31">
          <cell r="M31">
            <v>1</v>
          </cell>
        </row>
        <row r="32">
          <cell r="M32">
            <v>2</v>
          </cell>
        </row>
        <row r="33">
          <cell r="M33" t="str">
            <v>-</v>
          </cell>
        </row>
        <row r="34">
          <cell r="M34">
            <v>2</v>
          </cell>
        </row>
        <row r="35">
          <cell r="M35">
            <v>2</v>
          </cell>
        </row>
        <row r="36">
          <cell r="M36">
            <v>2</v>
          </cell>
        </row>
        <row r="37">
          <cell r="M37">
            <v>2</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Alfredo Luis Espitia</v>
          </cell>
        </row>
        <row r="4">
          <cell r="I4">
            <v>24</v>
          </cell>
          <cell r="J4">
            <v>10</v>
          </cell>
          <cell r="K4">
            <v>2022</v>
          </cell>
        </row>
        <row r="6">
          <cell r="F6" t="str">
            <v>Ing. Electricista</v>
          </cell>
          <cell r="L6" t="str">
            <v>Residente de Proyecto</v>
          </cell>
        </row>
        <row r="10">
          <cell r="P10" t="str">
            <v>D.</v>
          </cell>
        </row>
        <row r="11">
          <cell r="P11" t="str">
            <v>A.</v>
          </cell>
        </row>
        <row r="12">
          <cell r="P12" t="str">
            <v>A.</v>
          </cell>
        </row>
        <row r="13">
          <cell r="P13" t="str">
            <v>B.</v>
          </cell>
        </row>
        <row r="14">
          <cell r="P14" t="str">
            <v>B.</v>
          </cell>
        </row>
        <row r="15">
          <cell r="P15" t="str">
            <v>C.</v>
          </cell>
        </row>
        <row r="16">
          <cell r="P16" t="str">
            <v>A.</v>
          </cell>
        </row>
        <row r="17">
          <cell r="P17" t="str">
            <v>D.</v>
          </cell>
        </row>
        <row r="18">
          <cell r="P18" t="str">
            <v>B.</v>
          </cell>
        </row>
        <row r="19">
          <cell r="P19" t="str">
            <v>C.</v>
          </cell>
        </row>
        <row r="20">
          <cell r="P20" t="str">
            <v>A.</v>
          </cell>
        </row>
        <row r="21">
          <cell r="P21" t="str">
            <v>C.</v>
          </cell>
        </row>
        <row r="22">
          <cell r="P22" t="str">
            <v>A.</v>
          </cell>
        </row>
        <row r="23">
          <cell r="P23" t="str">
            <v>C.</v>
          </cell>
        </row>
        <row r="24">
          <cell r="P24" t="str">
            <v>D.</v>
          </cell>
        </row>
        <row r="25">
          <cell r="P25" t="str">
            <v>A.</v>
          </cell>
        </row>
        <row r="26">
          <cell r="P26" t="str">
            <v>C.</v>
          </cell>
        </row>
        <row r="27">
          <cell r="P27" t="str">
            <v>B.</v>
          </cell>
        </row>
        <row r="28">
          <cell r="P28" t="str">
            <v>B.</v>
          </cell>
        </row>
        <row r="29">
          <cell r="P29" t="str">
            <v>C.</v>
          </cell>
        </row>
        <row r="30">
          <cell r="P30" t="str">
            <v>B.</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C.</v>
          </cell>
        </row>
      </sheetData>
      <sheetData sheetId="3">
        <row r="18">
          <cell r="M18">
            <v>2</v>
          </cell>
        </row>
        <row r="19">
          <cell r="M19">
            <v>-2</v>
          </cell>
        </row>
        <row r="20">
          <cell r="M20">
            <v>-2</v>
          </cell>
        </row>
        <row r="21">
          <cell r="M21">
            <v>-1</v>
          </cell>
        </row>
        <row r="22">
          <cell r="M22">
            <v>-1</v>
          </cell>
        </row>
        <row r="23">
          <cell r="M23">
            <v>-1</v>
          </cell>
        </row>
        <row r="24">
          <cell r="M24">
            <v>-1</v>
          </cell>
        </row>
        <row r="25">
          <cell r="M25">
            <v>0</v>
          </cell>
        </row>
        <row r="26">
          <cell r="M26">
            <v>-1</v>
          </cell>
        </row>
        <row r="27">
          <cell r="M27">
            <v>-1</v>
          </cell>
        </row>
        <row r="28">
          <cell r="M28">
            <v>1</v>
          </cell>
        </row>
        <row r="29">
          <cell r="M29">
            <v>-1</v>
          </cell>
        </row>
        <row r="30">
          <cell r="M30">
            <v>-1</v>
          </cell>
        </row>
        <row r="31">
          <cell r="M31">
            <v>-1</v>
          </cell>
        </row>
        <row r="32">
          <cell r="M32">
            <v>-1</v>
          </cell>
        </row>
        <row r="33">
          <cell r="M33">
            <v>-1</v>
          </cell>
        </row>
        <row r="34">
          <cell r="M34">
            <v>-2</v>
          </cell>
        </row>
        <row r="35">
          <cell r="M35">
            <v>-2</v>
          </cell>
        </row>
        <row r="36">
          <cell r="M36">
            <v>-2</v>
          </cell>
        </row>
        <row r="37">
          <cell r="M37">
            <v>-3</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Dario Barbosa B.</v>
          </cell>
        </row>
        <row r="4">
          <cell r="I4">
            <v>25</v>
          </cell>
          <cell r="J4">
            <v>10</v>
          </cell>
          <cell r="K4">
            <v>2022</v>
          </cell>
        </row>
        <row r="6">
          <cell r="F6" t="str">
            <v>Ing. Electricista</v>
          </cell>
          <cell r="L6" t="str">
            <v>Residente de Proyecto</v>
          </cell>
        </row>
        <row r="10">
          <cell r="P10" t="str">
            <v>D.</v>
          </cell>
        </row>
        <row r="11">
          <cell r="P11" t="str">
            <v>B.</v>
          </cell>
        </row>
        <row r="12">
          <cell r="P12" t="str">
            <v>A.</v>
          </cell>
        </row>
        <row r="13">
          <cell r="P13" t="str">
            <v>B.</v>
          </cell>
        </row>
        <row r="14">
          <cell r="P14" t="str">
            <v>A.</v>
          </cell>
        </row>
        <row r="15">
          <cell r="P15" t="str">
            <v>C.</v>
          </cell>
        </row>
        <row r="16">
          <cell r="P16" t="str">
            <v>A.</v>
          </cell>
        </row>
        <row r="17">
          <cell r="P17" t="str">
            <v>D.</v>
          </cell>
        </row>
        <row r="18">
          <cell r="P18" t="str">
            <v>B.</v>
          </cell>
        </row>
        <row r="19">
          <cell r="P19" t="str">
            <v>C.</v>
          </cell>
        </row>
        <row r="20">
          <cell r="P20" t="str">
            <v>A.</v>
          </cell>
        </row>
        <row r="21">
          <cell r="P21" t="str">
            <v>C.</v>
          </cell>
        </row>
        <row r="22">
          <cell r="P22" t="str">
            <v>A.</v>
          </cell>
        </row>
        <row r="23">
          <cell r="P23" t="str">
            <v>C.</v>
          </cell>
        </row>
        <row r="24">
          <cell r="P24" t="str">
            <v>D.</v>
          </cell>
        </row>
        <row r="25">
          <cell r="P25" t="str">
            <v>A.</v>
          </cell>
        </row>
        <row r="26">
          <cell r="P26" t="str">
            <v>C.</v>
          </cell>
        </row>
        <row r="27">
          <cell r="P27" t="str">
            <v>B.</v>
          </cell>
        </row>
        <row r="28">
          <cell r="P28" t="str">
            <v>B.</v>
          </cell>
        </row>
        <row r="29">
          <cell r="P29" t="str">
            <v>C.</v>
          </cell>
        </row>
        <row r="30">
          <cell r="P30" t="str">
            <v>B.</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2</v>
          </cell>
        </row>
        <row r="19">
          <cell r="M19">
            <v>2</v>
          </cell>
        </row>
        <row r="20">
          <cell r="M20">
            <v>1</v>
          </cell>
        </row>
        <row r="21">
          <cell r="M21">
            <v>2</v>
          </cell>
        </row>
        <row r="22">
          <cell r="M22">
            <v>-1</v>
          </cell>
        </row>
        <row r="23">
          <cell r="M23">
            <v>2</v>
          </cell>
        </row>
        <row r="24">
          <cell r="M24">
            <v>1</v>
          </cell>
        </row>
        <row r="25">
          <cell r="M25">
            <v>0</v>
          </cell>
        </row>
        <row r="26">
          <cell r="M26">
            <v>-1</v>
          </cell>
        </row>
        <row r="27">
          <cell r="M27">
            <v>-1</v>
          </cell>
        </row>
        <row r="28">
          <cell r="M28">
            <v>1</v>
          </cell>
        </row>
        <row r="29">
          <cell r="M29">
            <v>-1</v>
          </cell>
        </row>
        <row r="30">
          <cell r="M30">
            <v>1</v>
          </cell>
        </row>
        <row r="31">
          <cell r="M31">
            <v>-1</v>
          </cell>
        </row>
        <row r="32">
          <cell r="M32">
            <v>-1</v>
          </cell>
        </row>
        <row r="33">
          <cell r="M33">
            <v>-1</v>
          </cell>
        </row>
        <row r="34">
          <cell r="M34">
            <v>-3</v>
          </cell>
        </row>
        <row r="35">
          <cell r="M35">
            <v>-2</v>
          </cell>
        </row>
        <row r="36">
          <cell r="M36">
            <v>-2</v>
          </cell>
        </row>
        <row r="37">
          <cell r="M37">
            <v>-3</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Cristián Soler</v>
          </cell>
        </row>
        <row r="4">
          <cell r="I4">
            <v>25</v>
          </cell>
          <cell r="J4">
            <v>10</v>
          </cell>
          <cell r="K4">
            <v>2022</v>
          </cell>
        </row>
        <row r="6">
          <cell r="F6" t="str">
            <v>Ing. en Automatización</v>
          </cell>
          <cell r="L6" t="str">
            <v>Jefe Comercial de Automatización</v>
          </cell>
        </row>
        <row r="10">
          <cell r="P10" t="str">
            <v>A.</v>
          </cell>
        </row>
        <row r="11">
          <cell r="P11" t="str">
            <v>A.</v>
          </cell>
        </row>
        <row r="12">
          <cell r="P12" t="str">
            <v>D.</v>
          </cell>
        </row>
        <row r="13">
          <cell r="P13" t="str">
            <v>B.</v>
          </cell>
        </row>
        <row r="14">
          <cell r="P14" t="str">
            <v>B.</v>
          </cell>
        </row>
        <row r="15">
          <cell r="P15" t="str">
            <v>C.</v>
          </cell>
        </row>
        <row r="16">
          <cell r="P16" t="str">
            <v>A.</v>
          </cell>
        </row>
        <row r="17">
          <cell r="P17" t="str">
            <v>C.</v>
          </cell>
        </row>
        <row r="18">
          <cell r="P18" t="str">
            <v>B.</v>
          </cell>
        </row>
        <row r="19">
          <cell r="P19" t="str">
            <v>C.</v>
          </cell>
        </row>
        <row r="20">
          <cell r="P20" t="str">
            <v>D.</v>
          </cell>
        </row>
        <row r="21">
          <cell r="P21" t="str">
            <v>C.</v>
          </cell>
        </row>
        <row r="22">
          <cell r="P22" t="str">
            <v>A.</v>
          </cell>
        </row>
        <row r="23">
          <cell r="P23" t="str">
            <v>C.</v>
          </cell>
        </row>
        <row r="24">
          <cell r="P24" t="str">
            <v>D.</v>
          </cell>
        </row>
        <row r="25">
          <cell r="P25" t="str">
            <v>C.</v>
          </cell>
        </row>
        <row r="26">
          <cell r="P26" t="str">
            <v>C.</v>
          </cell>
        </row>
        <row r="27">
          <cell r="P27" t="str">
            <v>B.</v>
          </cell>
        </row>
        <row r="28">
          <cell r="P28" t="str">
            <v>A.</v>
          </cell>
        </row>
        <row r="29">
          <cell r="P29" t="str">
            <v>C.</v>
          </cell>
        </row>
        <row r="30">
          <cell r="P30" t="str">
            <v>B.</v>
          </cell>
        </row>
        <row r="31">
          <cell r="P31" t="str">
            <v>B.</v>
          </cell>
        </row>
        <row r="32">
          <cell r="P32" t="str">
            <v>D.</v>
          </cell>
        </row>
        <row r="33">
          <cell r="P33" t="str">
            <v>C.</v>
          </cell>
        </row>
        <row r="34">
          <cell r="P34" t="str">
            <v>C.</v>
          </cell>
        </row>
        <row r="35">
          <cell r="P35" t="str">
            <v>D.</v>
          </cell>
        </row>
        <row r="36">
          <cell r="P36" t="str">
            <v>C.</v>
          </cell>
        </row>
        <row r="37">
          <cell r="P37" t="str">
            <v>D.</v>
          </cell>
        </row>
        <row r="38">
          <cell r="P38" t="str">
            <v>A.</v>
          </cell>
        </row>
        <row r="39">
          <cell r="P39" t="str">
            <v>C.</v>
          </cell>
        </row>
        <row r="40">
          <cell r="P40" t="str">
            <v>B.</v>
          </cell>
        </row>
        <row r="41">
          <cell r="P41" t="str">
            <v>B.</v>
          </cell>
        </row>
        <row r="42">
          <cell r="P42" t="str">
            <v>C.</v>
          </cell>
        </row>
        <row r="43">
          <cell r="P43" t="str">
            <v>D.</v>
          </cell>
        </row>
        <row r="44">
          <cell r="P44" t="str">
            <v>B.</v>
          </cell>
        </row>
        <row r="45">
          <cell r="P45" t="str">
            <v>D.</v>
          </cell>
        </row>
        <row r="46">
          <cell r="P46" t="str">
            <v>C.</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D.</v>
          </cell>
        </row>
      </sheetData>
      <sheetData sheetId="3">
        <row r="18">
          <cell r="M18">
            <v>2</v>
          </cell>
        </row>
        <row r="19">
          <cell r="M19">
            <v>1</v>
          </cell>
        </row>
        <row r="20">
          <cell r="M20">
            <v>-1</v>
          </cell>
        </row>
        <row r="21">
          <cell r="M21">
            <v>1</v>
          </cell>
        </row>
        <row r="22">
          <cell r="M22">
            <v>-1</v>
          </cell>
        </row>
        <row r="23">
          <cell r="M23">
            <v>-2</v>
          </cell>
        </row>
        <row r="24">
          <cell r="M24">
            <v>1</v>
          </cell>
        </row>
        <row r="25">
          <cell r="M25">
            <v>2</v>
          </cell>
        </row>
        <row r="26">
          <cell r="M26">
            <v>-2</v>
          </cell>
        </row>
        <row r="27">
          <cell r="M27">
            <v>2</v>
          </cell>
        </row>
        <row r="28">
          <cell r="M28">
            <v>1</v>
          </cell>
        </row>
        <row r="29">
          <cell r="M29">
            <v>0</v>
          </cell>
        </row>
        <row r="30">
          <cell r="M30">
            <v>0</v>
          </cell>
        </row>
        <row r="31">
          <cell r="M31">
            <v>1</v>
          </cell>
        </row>
        <row r="32">
          <cell r="M32">
            <v>-2</v>
          </cell>
        </row>
        <row r="33">
          <cell r="M33">
            <v>-3</v>
          </cell>
        </row>
        <row r="34">
          <cell r="M34">
            <v>-2</v>
          </cell>
        </row>
        <row r="35">
          <cell r="M35">
            <v>-1</v>
          </cell>
        </row>
        <row r="36">
          <cell r="M36">
            <v>-2</v>
          </cell>
        </row>
        <row r="37">
          <cell r="M37">
            <v>0</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Diana Milena Duran Martinez</v>
          </cell>
        </row>
        <row r="4">
          <cell r="I4">
            <v>25</v>
          </cell>
          <cell r="J4">
            <v>10</v>
          </cell>
          <cell r="K4">
            <v>2022</v>
          </cell>
        </row>
        <row r="6">
          <cell r="F6" t="str">
            <v>Ing. Electromecánico</v>
          </cell>
          <cell r="L6" t="str">
            <v>Coordinador Administrativo y Comercial de Ingeniería</v>
          </cell>
        </row>
        <row r="10">
          <cell r="P10" t="str">
            <v>A.</v>
          </cell>
        </row>
        <row r="11">
          <cell r="P11" t="str">
            <v>B.</v>
          </cell>
        </row>
        <row r="12">
          <cell r="P12" t="str">
            <v>A.</v>
          </cell>
        </row>
        <row r="13">
          <cell r="P13" t="str">
            <v>B.</v>
          </cell>
        </row>
        <row r="14">
          <cell r="P14" t="str">
            <v>B.</v>
          </cell>
        </row>
        <row r="15">
          <cell r="P15" t="str">
            <v>B.</v>
          </cell>
        </row>
        <row r="16">
          <cell r="P16" t="str">
            <v>A.</v>
          </cell>
        </row>
        <row r="17">
          <cell r="P17" t="str">
            <v>D.</v>
          </cell>
        </row>
        <row r="18">
          <cell r="P18" t="str">
            <v>B.</v>
          </cell>
        </row>
        <row r="19">
          <cell r="P19" t="str">
            <v>C.</v>
          </cell>
        </row>
        <row r="20">
          <cell r="P20" t="str">
            <v>D.</v>
          </cell>
        </row>
        <row r="21">
          <cell r="P21" t="str">
            <v>C.</v>
          </cell>
        </row>
        <row r="22">
          <cell r="P22" t="str">
            <v>D.</v>
          </cell>
        </row>
        <row r="23">
          <cell r="P23" t="str">
            <v>C.</v>
          </cell>
        </row>
        <row r="24">
          <cell r="P24" t="str">
            <v>B.</v>
          </cell>
        </row>
        <row r="25">
          <cell r="P25" t="str">
            <v>B.</v>
          </cell>
        </row>
        <row r="26">
          <cell r="P26" t="str">
            <v>B.</v>
          </cell>
        </row>
        <row r="27">
          <cell r="P27" t="str">
            <v>D.</v>
          </cell>
        </row>
        <row r="28">
          <cell r="P28" t="str">
            <v>B.</v>
          </cell>
        </row>
        <row r="29">
          <cell r="P29" t="str">
            <v>B.</v>
          </cell>
        </row>
        <row r="30">
          <cell r="P30" t="str">
            <v>B.</v>
          </cell>
        </row>
        <row r="31">
          <cell r="P31" t="str">
            <v>B.</v>
          </cell>
        </row>
        <row r="32">
          <cell r="P32" t="str">
            <v>D.</v>
          </cell>
        </row>
        <row r="33">
          <cell r="P33" t="str">
            <v>C.</v>
          </cell>
        </row>
        <row r="34">
          <cell r="P34" t="str">
            <v>C.</v>
          </cell>
        </row>
        <row r="35">
          <cell r="P35" t="str">
            <v>D.</v>
          </cell>
        </row>
        <row r="36">
          <cell r="P36" t="str">
            <v>B.</v>
          </cell>
        </row>
        <row r="37">
          <cell r="P37" t="str">
            <v>D.</v>
          </cell>
        </row>
        <row r="38">
          <cell r="P38" t="str">
            <v>D.</v>
          </cell>
        </row>
        <row r="39">
          <cell r="P39" t="str">
            <v>B.</v>
          </cell>
        </row>
        <row r="40">
          <cell r="P40" t="str">
            <v>B.</v>
          </cell>
        </row>
        <row r="41">
          <cell r="P41" t="str">
            <v>C.</v>
          </cell>
        </row>
        <row r="42">
          <cell r="P42" t="str">
            <v>A.</v>
          </cell>
        </row>
        <row r="43">
          <cell r="P43" t="str">
            <v>D.</v>
          </cell>
        </row>
        <row r="44">
          <cell r="P44" t="str">
            <v>B.</v>
          </cell>
        </row>
        <row r="45">
          <cell r="P45" t="str">
            <v>D.</v>
          </cell>
        </row>
        <row r="46">
          <cell r="P46" t="str">
            <v>A.</v>
          </cell>
        </row>
        <row r="47">
          <cell r="P47" t="str">
            <v>D.</v>
          </cell>
        </row>
        <row r="48">
          <cell r="P48" t="str">
            <v>C.</v>
          </cell>
        </row>
        <row r="49">
          <cell r="P49" t="str">
            <v>C.</v>
          </cell>
        </row>
        <row r="50">
          <cell r="P50" t="str">
            <v>D.</v>
          </cell>
        </row>
        <row r="51">
          <cell r="P51" t="str">
            <v>B.</v>
          </cell>
        </row>
        <row r="52">
          <cell r="P52" t="str">
            <v>D.</v>
          </cell>
        </row>
        <row r="53">
          <cell r="P53" t="str">
            <v>A.</v>
          </cell>
        </row>
        <row r="54">
          <cell r="P54" t="str">
            <v>D.</v>
          </cell>
        </row>
        <row r="55">
          <cell r="P55" t="str">
            <v>A.</v>
          </cell>
        </row>
        <row r="56">
          <cell r="P56" t="str">
            <v>B.</v>
          </cell>
        </row>
        <row r="57">
          <cell r="P57" t="str">
            <v>D.</v>
          </cell>
        </row>
        <row r="58">
          <cell r="P58" t="str">
            <v>D.</v>
          </cell>
        </row>
        <row r="59">
          <cell r="P59" t="str">
            <v>A.</v>
          </cell>
        </row>
      </sheetData>
      <sheetData sheetId="3">
        <row r="18">
          <cell r="M18">
            <v>3</v>
          </cell>
        </row>
        <row r="19">
          <cell r="M19">
            <v>1</v>
          </cell>
        </row>
        <row r="20">
          <cell r="M20">
            <v>2</v>
          </cell>
        </row>
        <row r="21">
          <cell r="M21">
            <v>-1</v>
          </cell>
        </row>
        <row r="22">
          <cell r="M22">
            <v>1</v>
          </cell>
        </row>
        <row r="23">
          <cell r="M23">
            <v>3</v>
          </cell>
        </row>
        <row r="24">
          <cell r="M24">
            <v>3</v>
          </cell>
        </row>
        <row r="25">
          <cell r="M25">
            <v>3</v>
          </cell>
        </row>
        <row r="26">
          <cell r="M26">
            <v>2</v>
          </cell>
        </row>
        <row r="27">
          <cell r="M27">
            <v>2</v>
          </cell>
        </row>
        <row r="28">
          <cell r="M28">
            <v>1</v>
          </cell>
        </row>
        <row r="29">
          <cell r="M29">
            <v>1</v>
          </cell>
        </row>
        <row r="30">
          <cell r="M30">
            <v>3</v>
          </cell>
        </row>
        <row r="31">
          <cell r="M31">
            <v>2</v>
          </cell>
        </row>
        <row r="32">
          <cell r="M32">
            <v>2</v>
          </cell>
        </row>
        <row r="33">
          <cell r="M33">
            <v>0</v>
          </cell>
        </row>
        <row r="34">
          <cell r="M34">
            <v>2</v>
          </cell>
        </row>
        <row r="35">
          <cell r="M35">
            <v>1</v>
          </cell>
        </row>
        <row r="36">
          <cell r="M36">
            <v>1</v>
          </cell>
        </row>
        <row r="37">
          <cell r="M37">
            <v>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Paola Isabel Róa Barón</v>
          </cell>
        </row>
        <row r="4">
          <cell r="I4">
            <v>24</v>
          </cell>
          <cell r="J4">
            <v>10</v>
          </cell>
          <cell r="K4">
            <v>2022</v>
          </cell>
        </row>
        <row r="6">
          <cell r="F6" t="str">
            <v>Ing. en Automatización</v>
          </cell>
          <cell r="L6" t="str">
            <v>Jefe Comercial de Ingeniería</v>
          </cell>
        </row>
        <row r="10">
          <cell r="P10" t="str">
            <v>D.</v>
          </cell>
        </row>
        <row r="11">
          <cell r="P11" t="str">
            <v>A.</v>
          </cell>
        </row>
        <row r="12">
          <cell r="P12" t="str">
            <v>A.</v>
          </cell>
        </row>
        <row r="13">
          <cell r="P13" t="str">
            <v>D.</v>
          </cell>
        </row>
        <row r="14">
          <cell r="P14" t="str">
            <v>A.</v>
          </cell>
        </row>
        <row r="15">
          <cell r="P15" t="str">
            <v>A.</v>
          </cell>
        </row>
        <row r="16">
          <cell r="P16" t="str">
            <v>A.</v>
          </cell>
        </row>
        <row r="17">
          <cell r="P17" t="str">
            <v>B.</v>
          </cell>
        </row>
        <row r="18">
          <cell r="P18" t="str">
            <v>A.</v>
          </cell>
        </row>
        <row r="19">
          <cell r="P19" t="str">
            <v>D.</v>
          </cell>
        </row>
        <row r="20">
          <cell r="P20" t="str">
            <v>D.</v>
          </cell>
        </row>
        <row r="21">
          <cell r="P21" t="str">
            <v>C.</v>
          </cell>
        </row>
        <row r="22">
          <cell r="P22" t="str">
            <v>B.</v>
          </cell>
        </row>
        <row r="23">
          <cell r="P23" t="str">
            <v>C.</v>
          </cell>
        </row>
        <row r="24">
          <cell r="P24" t="str">
            <v>A.</v>
          </cell>
        </row>
        <row r="25">
          <cell r="P25" t="str">
            <v>D.</v>
          </cell>
        </row>
        <row r="26">
          <cell r="P26" t="str">
            <v>C.</v>
          </cell>
        </row>
        <row r="27">
          <cell r="P27" t="str">
            <v>D.</v>
          </cell>
        </row>
        <row r="28">
          <cell r="P28" t="str">
            <v>A.</v>
          </cell>
        </row>
        <row r="29">
          <cell r="P29" t="str">
            <v>C.</v>
          </cell>
        </row>
        <row r="30">
          <cell r="P30" t="str">
            <v>C.</v>
          </cell>
        </row>
        <row r="31">
          <cell r="P31" t="str">
            <v>B.</v>
          </cell>
        </row>
        <row r="32">
          <cell r="P32" t="str">
            <v>C.</v>
          </cell>
        </row>
        <row r="33">
          <cell r="P33" t="str">
            <v>C.</v>
          </cell>
        </row>
        <row r="34">
          <cell r="P34" t="str">
            <v>A.</v>
          </cell>
        </row>
        <row r="35">
          <cell r="P35" t="str">
            <v>D.</v>
          </cell>
        </row>
        <row r="36">
          <cell r="P36" t="str">
            <v>C.</v>
          </cell>
        </row>
        <row r="37">
          <cell r="P37" t="str">
            <v>D.</v>
          </cell>
        </row>
        <row r="38">
          <cell r="P38" t="str">
            <v>A.</v>
          </cell>
        </row>
        <row r="39">
          <cell r="P39" t="str">
            <v>C.</v>
          </cell>
        </row>
        <row r="40">
          <cell r="P40" t="str">
            <v>B.</v>
          </cell>
        </row>
        <row r="41">
          <cell r="P41" t="str">
            <v>A.</v>
          </cell>
        </row>
        <row r="42">
          <cell r="P42" t="str">
            <v>C.</v>
          </cell>
        </row>
        <row r="43">
          <cell r="P43" t="str">
            <v>A.</v>
          </cell>
        </row>
        <row r="44">
          <cell r="P44" t="str">
            <v>B.</v>
          </cell>
        </row>
        <row r="45">
          <cell r="P45" t="str">
            <v>D.</v>
          </cell>
        </row>
        <row r="46">
          <cell r="P46" t="str">
            <v>A.</v>
          </cell>
        </row>
        <row r="47">
          <cell r="P47" t="str">
            <v>A.</v>
          </cell>
        </row>
        <row r="48">
          <cell r="P48" t="str">
            <v>C.</v>
          </cell>
        </row>
        <row r="49">
          <cell r="P49" t="str">
            <v>A.</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3</v>
          </cell>
        </row>
        <row r="19">
          <cell r="M19">
            <v>2</v>
          </cell>
        </row>
        <row r="20">
          <cell r="M20">
            <v>2</v>
          </cell>
        </row>
        <row r="21">
          <cell r="M21">
            <v>3</v>
          </cell>
        </row>
        <row r="22">
          <cell r="M22">
            <v>-1</v>
          </cell>
        </row>
        <row r="23">
          <cell r="M23">
            <v>1</v>
          </cell>
        </row>
        <row r="24">
          <cell r="M24">
            <v>2</v>
          </cell>
        </row>
        <row r="25">
          <cell r="M25">
            <v>3</v>
          </cell>
        </row>
        <row r="26">
          <cell r="M26">
            <v>3</v>
          </cell>
        </row>
        <row r="27">
          <cell r="M27">
            <v>-1</v>
          </cell>
        </row>
        <row r="28">
          <cell r="M28">
            <v>1</v>
          </cell>
        </row>
        <row r="29">
          <cell r="M29">
            <v>2</v>
          </cell>
        </row>
        <row r="30">
          <cell r="M30">
            <v>2</v>
          </cell>
        </row>
        <row r="31">
          <cell r="M31">
            <v>2</v>
          </cell>
        </row>
        <row r="32">
          <cell r="M32">
            <v>3</v>
          </cell>
        </row>
        <row r="33">
          <cell r="M33">
            <v>3</v>
          </cell>
        </row>
        <row r="34">
          <cell r="M34">
            <v>3</v>
          </cell>
        </row>
        <row r="35">
          <cell r="M35">
            <v>3</v>
          </cell>
        </row>
        <row r="36">
          <cell r="M36">
            <v>3</v>
          </cell>
        </row>
        <row r="37">
          <cell r="M37">
            <v>3</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Alex Augusto Agamez Villera</v>
          </cell>
        </row>
        <row r="4">
          <cell r="I4">
            <v>26</v>
          </cell>
          <cell r="J4">
            <v>10</v>
          </cell>
          <cell r="K4">
            <v>2022</v>
          </cell>
        </row>
        <row r="6">
          <cell r="F6" t="str">
            <v>Ing. Electricista</v>
          </cell>
          <cell r="L6" t="str">
            <v>Ingeniero de Proyectos</v>
          </cell>
        </row>
        <row r="10">
          <cell r="P10" t="str">
            <v>A.</v>
          </cell>
        </row>
        <row r="11">
          <cell r="P11" t="str">
            <v>A.</v>
          </cell>
        </row>
        <row r="12">
          <cell r="P12" t="str">
            <v>D.</v>
          </cell>
        </row>
        <row r="13">
          <cell r="P13" t="str">
            <v>B.</v>
          </cell>
        </row>
        <row r="14">
          <cell r="P14" t="str">
            <v>B.</v>
          </cell>
        </row>
        <row r="15">
          <cell r="P15" t="str">
            <v>B.</v>
          </cell>
        </row>
        <row r="16">
          <cell r="P16" t="str">
            <v>A.</v>
          </cell>
        </row>
        <row r="17">
          <cell r="P17" t="str">
            <v>C.</v>
          </cell>
        </row>
        <row r="18">
          <cell r="P18" t="str">
            <v>B.</v>
          </cell>
        </row>
        <row r="19">
          <cell r="P19" t="str">
            <v>C.</v>
          </cell>
        </row>
        <row r="20">
          <cell r="P20" t="str">
            <v>D.</v>
          </cell>
        </row>
        <row r="21">
          <cell r="P21" t="str">
            <v>C.</v>
          </cell>
        </row>
        <row r="22">
          <cell r="P22" t="str">
            <v>A.</v>
          </cell>
        </row>
        <row r="23">
          <cell r="P23" t="str">
            <v>C.</v>
          </cell>
        </row>
        <row r="24">
          <cell r="P24" t="str">
            <v>D.</v>
          </cell>
        </row>
        <row r="25">
          <cell r="P25" t="str">
            <v>C.</v>
          </cell>
        </row>
        <row r="26">
          <cell r="P26" t="str">
            <v>C.</v>
          </cell>
        </row>
        <row r="27">
          <cell r="P27" t="str">
            <v>B.</v>
          </cell>
        </row>
        <row r="28">
          <cell r="P28" t="str">
            <v>A.</v>
          </cell>
        </row>
        <row r="29">
          <cell r="P29" t="str">
            <v>C.</v>
          </cell>
        </row>
        <row r="30">
          <cell r="P30" t="str">
            <v>B.</v>
          </cell>
        </row>
        <row r="31">
          <cell r="P31" t="str">
            <v>B.</v>
          </cell>
        </row>
        <row r="32">
          <cell r="P32" t="str">
            <v>D.</v>
          </cell>
        </row>
        <row r="33">
          <cell r="P33" t="str">
            <v>C.</v>
          </cell>
        </row>
        <row r="34">
          <cell r="P34" t="str">
            <v>C.</v>
          </cell>
        </row>
        <row r="35">
          <cell r="P35" t="str">
            <v>D.</v>
          </cell>
        </row>
        <row r="36">
          <cell r="P36" t="str">
            <v>C.</v>
          </cell>
        </row>
        <row r="37">
          <cell r="P37" t="str">
            <v>D.</v>
          </cell>
        </row>
        <row r="38">
          <cell r="P38" t="str">
            <v>A.</v>
          </cell>
        </row>
        <row r="39">
          <cell r="P39" t="str">
            <v>C.</v>
          </cell>
        </row>
        <row r="40">
          <cell r="P40" t="str">
            <v>B.</v>
          </cell>
        </row>
        <row r="41">
          <cell r="P41" t="str">
            <v>B.</v>
          </cell>
        </row>
        <row r="42">
          <cell r="P42" t="str">
            <v>C.</v>
          </cell>
        </row>
        <row r="43">
          <cell r="P43" t="str">
            <v>D.</v>
          </cell>
        </row>
        <row r="44">
          <cell r="P44" t="str">
            <v>B.</v>
          </cell>
        </row>
        <row r="45">
          <cell r="P45" t="str">
            <v>D.</v>
          </cell>
        </row>
        <row r="46">
          <cell r="P46" t="str">
            <v>C.</v>
          </cell>
        </row>
        <row r="47">
          <cell r="P47" t="str">
            <v>D.</v>
          </cell>
        </row>
        <row r="48">
          <cell r="P48" t="str">
            <v>C.</v>
          </cell>
        </row>
        <row r="49">
          <cell r="P49" t="str">
            <v>B.</v>
          </cell>
        </row>
        <row r="50">
          <cell r="P50" t="str">
            <v>D.</v>
          </cell>
        </row>
        <row r="51">
          <cell r="P51" t="str">
            <v>C.</v>
          </cell>
        </row>
        <row r="52">
          <cell r="P52" t="str">
            <v>A.</v>
          </cell>
        </row>
        <row r="53">
          <cell r="P53" t="str">
            <v>A.</v>
          </cell>
        </row>
        <row r="54">
          <cell r="P54" t="str">
            <v>C.</v>
          </cell>
        </row>
        <row r="55">
          <cell r="P55" t="str">
            <v>A.</v>
          </cell>
        </row>
        <row r="56">
          <cell r="P56" t="str">
            <v>D.</v>
          </cell>
        </row>
        <row r="57">
          <cell r="P57" t="str">
            <v>D.</v>
          </cell>
        </row>
        <row r="58">
          <cell r="P58" t="str">
            <v>B.</v>
          </cell>
        </row>
        <row r="59">
          <cell r="P59" t="str">
            <v>A.</v>
          </cell>
        </row>
      </sheetData>
      <sheetData sheetId="3">
        <row r="18">
          <cell r="M18">
            <v>3</v>
          </cell>
        </row>
        <row r="19">
          <cell r="M19">
            <v>1</v>
          </cell>
        </row>
        <row r="20">
          <cell r="M20">
            <v>1</v>
          </cell>
        </row>
        <row r="21">
          <cell r="M21">
            <v>2</v>
          </cell>
        </row>
        <row r="22">
          <cell r="M22">
            <v>-1</v>
          </cell>
        </row>
        <row r="23">
          <cell r="M23">
            <v>1</v>
          </cell>
        </row>
        <row r="24">
          <cell r="M24">
            <v>1</v>
          </cell>
        </row>
        <row r="25">
          <cell r="M25">
            <v>2</v>
          </cell>
        </row>
        <row r="26">
          <cell r="M26">
            <v>-2</v>
          </cell>
        </row>
        <row r="27">
          <cell r="M27">
            <v>2</v>
          </cell>
        </row>
        <row r="28">
          <cell r="M28">
            <v>1</v>
          </cell>
        </row>
        <row r="29">
          <cell r="M29">
            <v>1</v>
          </cell>
        </row>
        <row r="30">
          <cell r="M30">
            <v>-1</v>
          </cell>
        </row>
        <row r="31">
          <cell r="M31">
            <v>1</v>
          </cell>
        </row>
        <row r="32">
          <cell r="M32">
            <v>1</v>
          </cell>
        </row>
        <row r="33">
          <cell r="M33">
            <v>-2</v>
          </cell>
        </row>
        <row r="34">
          <cell r="M34">
            <v>-1</v>
          </cell>
        </row>
        <row r="35">
          <cell r="M35">
            <v>-1</v>
          </cell>
        </row>
        <row r="36">
          <cell r="M36">
            <v>-2</v>
          </cell>
        </row>
        <row r="37">
          <cell r="M37">
            <v>2</v>
          </cell>
        </row>
      </sheetData>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Ricardo Alfonso E.</v>
          </cell>
        </row>
        <row r="4">
          <cell r="I4">
            <v>25</v>
          </cell>
          <cell r="J4">
            <v>10</v>
          </cell>
          <cell r="K4">
            <v>2022</v>
          </cell>
        </row>
        <row r="6">
          <cell r="F6" t="str">
            <v>Economista</v>
          </cell>
          <cell r="L6" t="str">
            <v>Gerente Administrativo y Financiero</v>
          </cell>
        </row>
        <row r="10">
          <cell r="P10" t="str">
            <v>D.</v>
          </cell>
        </row>
        <row r="11">
          <cell r="P11" t="str">
            <v>A.</v>
          </cell>
        </row>
        <row r="12">
          <cell r="P12" t="str">
            <v>A.</v>
          </cell>
        </row>
        <row r="13">
          <cell r="P13" t="str">
            <v>A.</v>
          </cell>
        </row>
        <row r="14">
          <cell r="P14" t="str">
            <v>B.</v>
          </cell>
        </row>
        <row r="15">
          <cell r="P15" t="str">
            <v>A.</v>
          </cell>
        </row>
        <row r="16">
          <cell r="P16" t="str">
            <v>A.</v>
          </cell>
        </row>
        <row r="17">
          <cell r="P17" t="str">
            <v>A.</v>
          </cell>
        </row>
        <row r="18">
          <cell r="P18" t="str">
            <v>B.</v>
          </cell>
        </row>
        <row r="19">
          <cell r="P19" t="str">
            <v>C.</v>
          </cell>
        </row>
        <row r="20">
          <cell r="P20" t="str">
            <v>D.</v>
          </cell>
        </row>
        <row r="21">
          <cell r="P21" t="str">
            <v>D.</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D.</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A.</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D.</v>
          </cell>
        </row>
        <row r="56">
          <cell r="P56" t="str">
            <v>B.</v>
          </cell>
        </row>
        <row r="57">
          <cell r="P57" t="str">
            <v>D.</v>
          </cell>
        </row>
        <row r="58">
          <cell r="P58" t="str">
            <v>B.</v>
          </cell>
        </row>
        <row r="59">
          <cell r="P59" t="str">
            <v>D.</v>
          </cell>
        </row>
      </sheetData>
      <sheetData sheetId="3">
        <row r="18">
          <cell r="M18">
            <v>2</v>
          </cell>
        </row>
        <row r="19">
          <cell r="M19">
            <v>2</v>
          </cell>
        </row>
        <row r="20">
          <cell r="M20">
            <v>2</v>
          </cell>
        </row>
        <row r="21">
          <cell r="M21">
            <v>1</v>
          </cell>
        </row>
        <row r="22">
          <cell r="M22">
            <v>-1</v>
          </cell>
        </row>
        <row r="23">
          <cell r="M23">
            <v>1</v>
          </cell>
        </row>
        <row r="24">
          <cell r="M24">
            <v>-1</v>
          </cell>
        </row>
        <row r="25">
          <cell r="M25">
            <v>1</v>
          </cell>
        </row>
        <row r="26">
          <cell r="M26">
            <v>-2</v>
          </cell>
        </row>
        <row r="27">
          <cell r="M27">
            <v>-2</v>
          </cell>
        </row>
        <row r="28">
          <cell r="M28">
            <v>1</v>
          </cell>
        </row>
        <row r="29">
          <cell r="M29">
            <v>0</v>
          </cell>
        </row>
        <row r="30">
          <cell r="M30">
            <v>-1</v>
          </cell>
        </row>
        <row r="31">
          <cell r="M31">
            <v>1</v>
          </cell>
        </row>
        <row r="32">
          <cell r="M32">
            <v>1</v>
          </cell>
        </row>
        <row r="33">
          <cell r="M33">
            <v>-3</v>
          </cell>
        </row>
        <row r="34">
          <cell r="M34">
            <v>2</v>
          </cell>
        </row>
        <row r="35">
          <cell r="M35">
            <v>3</v>
          </cell>
        </row>
        <row r="36">
          <cell r="M36">
            <v>2</v>
          </cell>
        </row>
        <row r="37">
          <cell r="M37">
            <v>2</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Andrés Julián Veléz P.</v>
          </cell>
        </row>
        <row r="4">
          <cell r="I4">
            <v>26</v>
          </cell>
          <cell r="J4">
            <v>10</v>
          </cell>
          <cell r="K4">
            <v>2022</v>
          </cell>
        </row>
        <row r="6">
          <cell r="F6" t="str">
            <v>Ing. Electricista</v>
          </cell>
          <cell r="L6" t="str">
            <v>Ingeniero de Proyectos</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2</v>
          </cell>
        </row>
        <row r="19">
          <cell r="M19">
            <v>1</v>
          </cell>
        </row>
        <row r="20">
          <cell r="M20">
            <v>1</v>
          </cell>
        </row>
        <row r="21">
          <cell r="M21">
            <v>1</v>
          </cell>
        </row>
        <row r="22">
          <cell r="M22">
            <v>-1</v>
          </cell>
        </row>
        <row r="23">
          <cell r="M23">
            <v>1</v>
          </cell>
        </row>
        <row r="24">
          <cell r="M24">
            <v>-1</v>
          </cell>
        </row>
        <row r="25">
          <cell r="M25">
            <v>2</v>
          </cell>
        </row>
        <row r="26">
          <cell r="M26">
            <v>-1</v>
          </cell>
        </row>
        <row r="27">
          <cell r="M27">
            <v>-1</v>
          </cell>
        </row>
        <row r="28">
          <cell r="M28">
            <v>1</v>
          </cell>
        </row>
        <row r="29">
          <cell r="M29">
            <v>1</v>
          </cell>
        </row>
        <row r="30">
          <cell r="M30">
            <v>-1</v>
          </cell>
        </row>
        <row r="31">
          <cell r="M31">
            <v>1</v>
          </cell>
        </row>
        <row r="32">
          <cell r="M32">
            <v>2</v>
          </cell>
        </row>
        <row r="33">
          <cell r="M33">
            <v>2</v>
          </cell>
        </row>
        <row r="34">
          <cell r="M34">
            <v>2</v>
          </cell>
        </row>
        <row r="35">
          <cell r="M35">
            <v>-1</v>
          </cell>
        </row>
        <row r="36">
          <cell r="M36">
            <v>-2</v>
          </cell>
        </row>
        <row r="37">
          <cell r="M37">
            <v>2</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Luis Antonio Gordillo R.</v>
          </cell>
        </row>
        <row r="4">
          <cell r="I4">
            <v>20</v>
          </cell>
          <cell r="J4">
            <v>10</v>
          </cell>
          <cell r="K4">
            <v>2022</v>
          </cell>
        </row>
        <row r="6">
          <cell r="F6" t="str">
            <v>Ingeniero de Sistemas</v>
          </cell>
          <cell r="L6" t="str">
            <v>Jefe de Tecnología</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2</v>
          </cell>
        </row>
        <row r="19">
          <cell r="M19">
            <v>1</v>
          </cell>
        </row>
        <row r="20">
          <cell r="M20">
            <v>2</v>
          </cell>
        </row>
        <row r="21">
          <cell r="M21">
            <v>2</v>
          </cell>
        </row>
        <row r="22">
          <cell r="M22">
            <v>2</v>
          </cell>
        </row>
        <row r="23">
          <cell r="M23">
            <v>1</v>
          </cell>
        </row>
        <row r="24">
          <cell r="M24">
            <v>2</v>
          </cell>
        </row>
        <row r="25">
          <cell r="M25">
            <v>3</v>
          </cell>
        </row>
        <row r="26">
          <cell r="M26">
            <v>-1</v>
          </cell>
        </row>
        <row r="27">
          <cell r="M27">
            <v>-1</v>
          </cell>
        </row>
        <row r="28">
          <cell r="M28">
            <v>1</v>
          </cell>
        </row>
        <row r="29">
          <cell r="M29">
            <v>-1</v>
          </cell>
        </row>
        <row r="30">
          <cell r="M30">
            <v>-2</v>
          </cell>
        </row>
        <row r="31">
          <cell r="M31">
            <v>1</v>
          </cell>
        </row>
        <row r="32">
          <cell r="M32">
            <v>1</v>
          </cell>
        </row>
        <row r="33">
          <cell r="M33">
            <v>-1</v>
          </cell>
        </row>
        <row r="34">
          <cell r="M34">
            <v>-3</v>
          </cell>
        </row>
        <row r="35">
          <cell r="M35">
            <v>1</v>
          </cell>
        </row>
        <row r="36">
          <cell r="M36">
            <v>-1</v>
          </cell>
        </row>
        <row r="37">
          <cell r="M37">
            <v>1</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Jhon Morales</v>
          </cell>
        </row>
        <row r="4">
          <cell r="I4">
            <v>24</v>
          </cell>
          <cell r="J4">
            <v>10</v>
          </cell>
          <cell r="K4">
            <v>2022</v>
          </cell>
        </row>
        <row r="6">
          <cell r="F6" t="str">
            <v>Economista</v>
          </cell>
          <cell r="L6" t="str">
            <v>Analista de Costos</v>
          </cell>
        </row>
        <row r="10">
          <cell r="P10" t="str">
            <v>D.</v>
          </cell>
        </row>
        <row r="11">
          <cell r="P11" t="str">
            <v>A.</v>
          </cell>
        </row>
        <row r="12">
          <cell r="P12" t="str">
            <v>D.</v>
          </cell>
        </row>
        <row r="13">
          <cell r="P13" t="str">
            <v>D.</v>
          </cell>
        </row>
        <row r="14">
          <cell r="P14" t="str">
            <v>B.</v>
          </cell>
        </row>
        <row r="15">
          <cell r="P15" t="str">
            <v>C.</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B.</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B.</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2</v>
          </cell>
        </row>
        <row r="19">
          <cell r="M19">
            <v>1</v>
          </cell>
        </row>
        <row r="20">
          <cell r="M20">
            <v>2</v>
          </cell>
        </row>
        <row r="21">
          <cell r="M21">
            <v>1</v>
          </cell>
        </row>
        <row r="22">
          <cell r="M22">
            <v>-2</v>
          </cell>
        </row>
        <row r="23">
          <cell r="M23">
            <v>1</v>
          </cell>
        </row>
        <row r="24">
          <cell r="M24">
            <v>2</v>
          </cell>
        </row>
        <row r="25">
          <cell r="M25">
            <v>3</v>
          </cell>
        </row>
        <row r="26">
          <cell r="M26">
            <v>-1</v>
          </cell>
        </row>
        <row r="27">
          <cell r="M27">
            <v>2</v>
          </cell>
        </row>
        <row r="28">
          <cell r="M28">
            <v>1</v>
          </cell>
        </row>
        <row r="29">
          <cell r="M29">
            <v>1</v>
          </cell>
        </row>
        <row r="30">
          <cell r="M30">
            <v>2</v>
          </cell>
        </row>
        <row r="31">
          <cell r="M31">
            <v>1</v>
          </cell>
        </row>
        <row r="32">
          <cell r="M32">
            <v>2</v>
          </cell>
        </row>
        <row r="33">
          <cell r="M33">
            <v>2</v>
          </cell>
        </row>
        <row r="34">
          <cell r="M34">
            <v>2</v>
          </cell>
        </row>
        <row r="35">
          <cell r="M35">
            <v>2</v>
          </cell>
        </row>
        <row r="36">
          <cell r="M36">
            <v>1</v>
          </cell>
        </row>
        <row r="37">
          <cell r="M37">
            <v>2</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Erik Aguirre</v>
          </cell>
        </row>
        <row r="4">
          <cell r="I4">
            <v>6</v>
          </cell>
          <cell r="J4">
            <v>10</v>
          </cell>
          <cell r="K4">
            <v>2022</v>
          </cell>
        </row>
        <row r="6">
          <cell r="F6" t="str">
            <v>Técnico en Administración</v>
          </cell>
          <cell r="L6" t="str">
            <v>Jefe Nacional de Inventarios</v>
          </cell>
        </row>
        <row r="10">
          <cell r="P10" t="str">
            <v>A.</v>
          </cell>
        </row>
        <row r="11">
          <cell r="P11" t="str">
            <v>A.</v>
          </cell>
        </row>
        <row r="12">
          <cell r="P12" t="str">
            <v>D.</v>
          </cell>
        </row>
        <row r="13">
          <cell r="P13" t="str">
            <v>C.</v>
          </cell>
        </row>
        <row r="14">
          <cell r="P14" t="str">
            <v>B.</v>
          </cell>
        </row>
        <row r="15">
          <cell r="P15" t="str">
            <v>B.</v>
          </cell>
        </row>
        <row r="16">
          <cell r="P16" t="str">
            <v>A.</v>
          </cell>
        </row>
        <row r="17">
          <cell r="P17" t="str">
            <v>B.</v>
          </cell>
        </row>
        <row r="18">
          <cell r="P18" t="str">
            <v>A.</v>
          </cell>
        </row>
        <row r="19">
          <cell r="P19" t="str">
            <v>A.</v>
          </cell>
        </row>
        <row r="20">
          <cell r="P20" t="str">
            <v>B.</v>
          </cell>
        </row>
        <row r="21">
          <cell r="P21" t="str">
            <v>C.</v>
          </cell>
        </row>
        <row r="22">
          <cell r="P22" t="str">
            <v>B.</v>
          </cell>
        </row>
        <row r="23">
          <cell r="P23" t="str">
            <v>A.</v>
          </cell>
        </row>
        <row r="24">
          <cell r="P24" t="str">
            <v>D.</v>
          </cell>
        </row>
        <row r="25">
          <cell r="P25" t="str">
            <v>B.</v>
          </cell>
        </row>
        <row r="26">
          <cell r="P26" t="str">
            <v>C.</v>
          </cell>
        </row>
        <row r="27">
          <cell r="P27" t="str">
            <v>B.</v>
          </cell>
        </row>
        <row r="28">
          <cell r="P28" t="str">
            <v>A.</v>
          </cell>
        </row>
        <row r="29">
          <cell r="P29" t="str">
            <v>D.</v>
          </cell>
        </row>
        <row r="30">
          <cell r="P30" t="str">
            <v>B.</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C.</v>
          </cell>
        </row>
        <row r="39">
          <cell r="P39" t="str">
            <v>C.</v>
          </cell>
        </row>
        <row r="40">
          <cell r="P40" t="str">
            <v>D.</v>
          </cell>
        </row>
        <row r="41">
          <cell r="P41" t="str">
            <v>B.</v>
          </cell>
        </row>
        <row r="42">
          <cell r="P42" t="str">
            <v>B.</v>
          </cell>
        </row>
        <row r="43">
          <cell r="P43" t="str">
            <v>D.</v>
          </cell>
        </row>
        <row r="44">
          <cell r="P44" t="str">
            <v>B.</v>
          </cell>
        </row>
        <row r="45">
          <cell r="P45" t="str">
            <v>B.</v>
          </cell>
        </row>
        <row r="46">
          <cell r="P46" t="str">
            <v>B.</v>
          </cell>
        </row>
        <row r="47">
          <cell r="P47" t="str">
            <v>D.</v>
          </cell>
        </row>
        <row r="48">
          <cell r="P48" t="str">
            <v>D.</v>
          </cell>
        </row>
        <row r="49">
          <cell r="P49" t="str">
            <v>B.</v>
          </cell>
        </row>
        <row r="50">
          <cell r="P50" t="str">
            <v>B.</v>
          </cell>
        </row>
        <row r="51">
          <cell r="P51" t="str">
            <v>B.</v>
          </cell>
        </row>
        <row r="52">
          <cell r="P52" t="str">
            <v>C.</v>
          </cell>
        </row>
        <row r="53">
          <cell r="P53" t="str">
            <v>B.</v>
          </cell>
        </row>
        <row r="54">
          <cell r="P54" t="str">
            <v>C.</v>
          </cell>
        </row>
        <row r="55">
          <cell r="P55" t="str">
            <v>C.</v>
          </cell>
        </row>
        <row r="56">
          <cell r="P56" t="str">
            <v>C.</v>
          </cell>
        </row>
        <row r="57">
          <cell r="P57" t="str">
            <v>C.</v>
          </cell>
        </row>
        <row r="58">
          <cell r="P58" t="str">
            <v>C.</v>
          </cell>
        </row>
        <row r="59">
          <cell r="P59" t="str">
            <v>A.</v>
          </cell>
        </row>
      </sheetData>
      <sheetData sheetId="3">
        <row r="18">
          <cell r="M18">
            <v>2</v>
          </cell>
        </row>
        <row r="19">
          <cell r="M19">
            <v>1</v>
          </cell>
        </row>
        <row r="20">
          <cell r="M20">
            <v>2</v>
          </cell>
        </row>
        <row r="21">
          <cell r="M21">
            <v>2</v>
          </cell>
        </row>
        <row r="22">
          <cell r="M22">
            <v>1</v>
          </cell>
        </row>
        <row r="23">
          <cell r="M23">
            <v>2</v>
          </cell>
        </row>
        <row r="24">
          <cell r="M24">
            <v>-2</v>
          </cell>
        </row>
        <row r="25">
          <cell r="M25">
            <v>3</v>
          </cell>
        </row>
        <row r="26">
          <cell r="M26">
            <v>3</v>
          </cell>
        </row>
        <row r="27">
          <cell r="M27">
            <v>-3</v>
          </cell>
        </row>
        <row r="28">
          <cell r="M28">
            <v>1</v>
          </cell>
        </row>
        <row r="29">
          <cell r="M29">
            <v>-2</v>
          </cell>
        </row>
        <row r="30">
          <cell r="M30">
            <v>1</v>
          </cell>
        </row>
        <row r="31">
          <cell r="M31">
            <v>-3</v>
          </cell>
        </row>
        <row r="32">
          <cell r="M32">
            <v>1</v>
          </cell>
        </row>
        <row r="33">
          <cell r="M33">
            <v>-3</v>
          </cell>
        </row>
        <row r="34">
          <cell r="M34">
            <v>-2</v>
          </cell>
        </row>
        <row r="35">
          <cell r="M35">
            <v>-3</v>
          </cell>
        </row>
        <row r="36">
          <cell r="M36">
            <v>-2</v>
          </cell>
        </row>
        <row r="37">
          <cell r="M37">
            <v>0</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Sandra Garcia</v>
          </cell>
        </row>
        <row r="4">
          <cell r="I4">
            <v>6</v>
          </cell>
          <cell r="J4">
            <v>10</v>
          </cell>
          <cell r="K4">
            <v>2022</v>
          </cell>
        </row>
        <row r="6">
          <cell r="F6" t="str">
            <v>Administrador de Empresas</v>
          </cell>
          <cell r="L6" t="str">
            <v>Gerente Regional Suroccidente</v>
          </cell>
        </row>
        <row r="10">
          <cell r="P10" t="str">
            <v>D.</v>
          </cell>
        </row>
        <row r="11">
          <cell r="P11" t="str">
            <v>A.</v>
          </cell>
        </row>
        <row r="12">
          <cell r="P12" t="str">
            <v>A.</v>
          </cell>
        </row>
        <row r="13">
          <cell r="P13" t="str">
            <v>A.</v>
          </cell>
        </row>
        <row r="14">
          <cell r="P14" t="str">
            <v>B.</v>
          </cell>
        </row>
        <row r="15">
          <cell r="P15" t="str">
            <v>A.</v>
          </cell>
        </row>
        <row r="16">
          <cell r="P16" t="str">
            <v>A.</v>
          </cell>
        </row>
        <row r="17">
          <cell r="P17" t="str">
            <v>A.</v>
          </cell>
        </row>
        <row r="18">
          <cell r="P18" t="str">
            <v>B.</v>
          </cell>
        </row>
        <row r="19">
          <cell r="P19" t="str">
            <v>C.</v>
          </cell>
        </row>
        <row r="20">
          <cell r="P20" t="str">
            <v>D.</v>
          </cell>
        </row>
        <row r="21">
          <cell r="P21" t="str">
            <v>D.</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C.</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A.</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A.</v>
          </cell>
        </row>
        <row r="56">
          <cell r="P56" t="str">
            <v>B.</v>
          </cell>
        </row>
        <row r="57">
          <cell r="P57" t="str">
            <v>D.</v>
          </cell>
        </row>
        <row r="58">
          <cell r="P58" t="str">
            <v>B.</v>
          </cell>
        </row>
        <row r="59">
          <cell r="P59" t="str">
            <v>A.</v>
          </cell>
        </row>
      </sheetData>
      <sheetData sheetId="3">
        <row r="18">
          <cell r="M18">
            <v>2</v>
          </cell>
        </row>
        <row r="19">
          <cell r="M19">
            <v>1</v>
          </cell>
        </row>
        <row r="20">
          <cell r="M20">
            <v>-1</v>
          </cell>
        </row>
        <row r="21">
          <cell r="M21">
            <v>1</v>
          </cell>
        </row>
        <row r="22">
          <cell r="M22">
            <v>-3</v>
          </cell>
        </row>
        <row r="23">
          <cell r="M23">
            <v>2</v>
          </cell>
        </row>
        <row r="24">
          <cell r="M24">
            <v>-2</v>
          </cell>
        </row>
        <row r="25">
          <cell r="M25">
            <v>2</v>
          </cell>
        </row>
        <row r="26">
          <cell r="M26">
            <v>-1</v>
          </cell>
        </row>
        <row r="27">
          <cell r="M27">
            <v>-3</v>
          </cell>
        </row>
        <row r="28">
          <cell r="M28">
            <v>1</v>
          </cell>
        </row>
        <row r="29">
          <cell r="M29">
            <v>1</v>
          </cell>
        </row>
        <row r="30">
          <cell r="M30">
            <v>2</v>
          </cell>
        </row>
        <row r="31">
          <cell r="M31">
            <v>2</v>
          </cell>
        </row>
        <row r="32">
          <cell r="M32">
            <v>1</v>
          </cell>
        </row>
        <row r="33">
          <cell r="M33">
            <v>-3</v>
          </cell>
        </row>
        <row r="34">
          <cell r="M34">
            <v>-3</v>
          </cell>
        </row>
        <row r="35">
          <cell r="M35">
            <v>1</v>
          </cell>
        </row>
        <row r="36">
          <cell r="M36">
            <v>-2</v>
          </cell>
        </row>
        <row r="37">
          <cell r="M37">
            <v>1</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Carlos Fabian Avila Dueñas</v>
          </cell>
        </row>
        <row r="4">
          <cell r="I4">
            <v>5</v>
          </cell>
          <cell r="J4">
            <v>10</v>
          </cell>
          <cell r="K4">
            <v>2022</v>
          </cell>
        </row>
        <row r="6">
          <cell r="F6" t="str">
            <v>Administrador de Empresas</v>
          </cell>
          <cell r="L6" t="str">
            <v>Administrador de Proyectos</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2</v>
          </cell>
        </row>
        <row r="19">
          <cell r="M19">
            <v>1</v>
          </cell>
        </row>
        <row r="20">
          <cell r="M20">
            <v>1</v>
          </cell>
        </row>
        <row r="21">
          <cell r="M21">
            <v>1</v>
          </cell>
        </row>
        <row r="22">
          <cell r="M22">
            <v>-1</v>
          </cell>
        </row>
        <row r="23">
          <cell r="M23">
            <v>2</v>
          </cell>
        </row>
        <row r="24">
          <cell r="M24">
            <v>2</v>
          </cell>
        </row>
        <row r="25">
          <cell r="M25">
            <v>3</v>
          </cell>
        </row>
        <row r="26">
          <cell r="M26">
            <v>2</v>
          </cell>
        </row>
        <row r="27">
          <cell r="M27">
            <v>-2</v>
          </cell>
        </row>
        <row r="28">
          <cell r="M28">
            <v>1</v>
          </cell>
        </row>
        <row r="29">
          <cell r="M29">
            <v>-3</v>
          </cell>
        </row>
        <row r="30">
          <cell r="M30">
            <v>-2</v>
          </cell>
        </row>
        <row r="31">
          <cell r="M31">
            <v>-2</v>
          </cell>
        </row>
        <row r="32">
          <cell r="M32">
            <v>1</v>
          </cell>
        </row>
        <row r="33">
          <cell r="M33">
            <v>-3</v>
          </cell>
        </row>
        <row r="34">
          <cell r="M34">
            <v>-3</v>
          </cell>
        </row>
        <row r="35">
          <cell r="M35">
            <v>-1</v>
          </cell>
        </row>
        <row r="36">
          <cell r="M36">
            <v>-2</v>
          </cell>
        </row>
        <row r="37">
          <cell r="M37">
            <v>-2</v>
          </cell>
        </row>
      </sheetData>
      <sheetData sheetId="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Devin Viafara</v>
          </cell>
        </row>
        <row r="4">
          <cell r="I4">
            <v>5</v>
          </cell>
          <cell r="J4">
            <v>10</v>
          </cell>
          <cell r="K4">
            <v>2022</v>
          </cell>
        </row>
        <row r="6">
          <cell r="F6" t="str">
            <v>Ing. Mecatrónico</v>
          </cell>
          <cell r="L6" t="str">
            <v>Jefe de Iluminación</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A.</v>
          </cell>
        </row>
        <row r="57">
          <cell r="P57" t="str">
            <v>D.</v>
          </cell>
        </row>
        <row r="58">
          <cell r="P58" t="str">
            <v>B.</v>
          </cell>
        </row>
        <row r="59">
          <cell r="P59" t="str">
            <v>D.</v>
          </cell>
        </row>
      </sheetData>
      <sheetData sheetId="3">
        <row r="18">
          <cell r="M18">
            <v>3</v>
          </cell>
        </row>
        <row r="19">
          <cell r="M19">
            <v>2</v>
          </cell>
        </row>
        <row r="20">
          <cell r="M20">
            <v>2</v>
          </cell>
        </row>
        <row r="21">
          <cell r="M21">
            <v>1</v>
          </cell>
        </row>
        <row r="22">
          <cell r="M22">
            <v>3</v>
          </cell>
        </row>
        <row r="23">
          <cell r="M23">
            <v>1</v>
          </cell>
        </row>
        <row r="24">
          <cell r="M24">
            <v>2</v>
          </cell>
        </row>
        <row r="25">
          <cell r="M25">
            <v>3</v>
          </cell>
        </row>
        <row r="26">
          <cell r="M26">
            <v>-1</v>
          </cell>
        </row>
        <row r="27">
          <cell r="M27">
            <v>0</v>
          </cell>
        </row>
        <row r="28">
          <cell r="M28">
            <v>0</v>
          </cell>
        </row>
        <row r="29">
          <cell r="M29">
            <v>2</v>
          </cell>
        </row>
        <row r="30">
          <cell r="M30">
            <v>2</v>
          </cell>
        </row>
        <row r="31">
          <cell r="M31">
            <v>2</v>
          </cell>
        </row>
        <row r="32">
          <cell r="M32">
            <v>3</v>
          </cell>
        </row>
        <row r="33">
          <cell r="M33">
            <v>3</v>
          </cell>
        </row>
        <row r="34">
          <cell r="M34">
            <v>3</v>
          </cell>
        </row>
        <row r="35">
          <cell r="M35">
            <v>-1</v>
          </cell>
        </row>
        <row r="36">
          <cell r="M36">
            <v>-2</v>
          </cell>
        </row>
        <row r="37">
          <cell r="M37">
            <v>-1</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Aleida María Berrio M.</v>
          </cell>
        </row>
        <row r="4">
          <cell r="I4">
            <v>5</v>
          </cell>
          <cell r="J4">
            <v>10</v>
          </cell>
          <cell r="K4">
            <v>2022</v>
          </cell>
        </row>
        <row r="6">
          <cell r="F6" t="str">
            <v>Administrador de Empresas</v>
          </cell>
          <cell r="L6" t="str">
            <v>Gerente Comercial Bogotá</v>
          </cell>
        </row>
        <row r="10">
          <cell r="P10" t="str">
            <v>D.</v>
          </cell>
        </row>
        <row r="11">
          <cell r="P11" t="str">
            <v>A.</v>
          </cell>
        </row>
        <row r="12">
          <cell r="P12" t="str">
            <v>A.</v>
          </cell>
        </row>
        <row r="13">
          <cell r="P13" t="str">
            <v>A.</v>
          </cell>
        </row>
        <row r="14">
          <cell r="P14" t="str">
            <v>B.</v>
          </cell>
        </row>
        <row r="15">
          <cell r="P15" t="str">
            <v>A.</v>
          </cell>
        </row>
        <row r="16">
          <cell r="P16" t="str">
            <v>A.</v>
          </cell>
        </row>
        <row r="17">
          <cell r="P17" t="str">
            <v>A.</v>
          </cell>
        </row>
        <row r="18">
          <cell r="P18" t="str">
            <v>B.</v>
          </cell>
        </row>
        <row r="19">
          <cell r="P19" t="str">
            <v>C.</v>
          </cell>
        </row>
        <row r="20">
          <cell r="P20" t="str">
            <v>D.</v>
          </cell>
        </row>
        <row r="21">
          <cell r="P21" t="str">
            <v>D.</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C.</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A.</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A.</v>
          </cell>
        </row>
        <row r="56">
          <cell r="P56" t="str">
            <v>B.</v>
          </cell>
        </row>
        <row r="57">
          <cell r="P57" t="str">
            <v>D.</v>
          </cell>
        </row>
        <row r="58">
          <cell r="P58" t="str">
            <v>B.</v>
          </cell>
        </row>
        <row r="59">
          <cell r="P59" t="str">
            <v>A.</v>
          </cell>
        </row>
      </sheetData>
      <sheetData sheetId="3">
        <row r="18">
          <cell r="M18">
            <v>3</v>
          </cell>
        </row>
        <row r="19">
          <cell r="M19">
            <v>1</v>
          </cell>
        </row>
        <row r="20">
          <cell r="M20"/>
        </row>
        <row r="21">
          <cell r="M21">
            <v>1</v>
          </cell>
        </row>
        <row r="22">
          <cell r="M22">
            <v>-2</v>
          </cell>
        </row>
        <row r="23">
          <cell r="M23">
            <v>1</v>
          </cell>
        </row>
        <row r="24">
          <cell r="M24">
            <v>-2</v>
          </cell>
        </row>
        <row r="25">
          <cell r="M25">
            <v>3</v>
          </cell>
        </row>
        <row r="26">
          <cell r="M26">
            <v>1</v>
          </cell>
        </row>
        <row r="27">
          <cell r="M27">
            <v>-2</v>
          </cell>
        </row>
        <row r="28">
          <cell r="M28">
            <v>1</v>
          </cell>
        </row>
        <row r="29">
          <cell r="M29">
            <v>-3</v>
          </cell>
        </row>
        <row r="30">
          <cell r="M30">
            <v>-2</v>
          </cell>
        </row>
        <row r="31">
          <cell r="M31">
            <v>-3</v>
          </cell>
        </row>
        <row r="32">
          <cell r="M32">
            <v>1</v>
          </cell>
        </row>
        <row r="33">
          <cell r="M33">
            <v>-3</v>
          </cell>
        </row>
        <row r="34">
          <cell r="M34">
            <v>-3</v>
          </cell>
        </row>
        <row r="35">
          <cell r="M35">
            <v>-2</v>
          </cell>
        </row>
        <row r="36">
          <cell r="M36">
            <v>0</v>
          </cell>
        </row>
        <row r="37">
          <cell r="M37">
            <v>1</v>
          </cell>
        </row>
      </sheetData>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José Luis Caicedo Beltran</v>
          </cell>
        </row>
        <row r="4">
          <cell r="I4">
            <v>8</v>
          </cell>
          <cell r="J4">
            <v>10</v>
          </cell>
          <cell r="K4">
            <v>2022</v>
          </cell>
        </row>
        <row r="6">
          <cell r="F6" t="str">
            <v>Ing. Electricista</v>
          </cell>
          <cell r="L6" t="str">
            <v>Ingeniero de Proyectos</v>
          </cell>
        </row>
        <row r="10">
          <cell r="P10" t="str">
            <v>D.</v>
          </cell>
        </row>
        <row r="11">
          <cell r="P11" t="str">
            <v>A.</v>
          </cell>
        </row>
        <row r="12">
          <cell r="P12" t="str">
            <v>A.</v>
          </cell>
        </row>
        <row r="13">
          <cell r="P13" t="str">
            <v>A.</v>
          </cell>
        </row>
        <row r="14">
          <cell r="P14" t="str">
            <v>B.</v>
          </cell>
        </row>
        <row r="15">
          <cell r="P15" t="str">
            <v>A.</v>
          </cell>
        </row>
        <row r="16">
          <cell r="P16" t="str">
            <v>A.</v>
          </cell>
        </row>
        <row r="17">
          <cell r="P17" t="str">
            <v>A.</v>
          </cell>
        </row>
        <row r="18">
          <cell r="P18" t="str">
            <v>B.</v>
          </cell>
        </row>
        <row r="19">
          <cell r="P19" t="str">
            <v>C.</v>
          </cell>
        </row>
        <row r="20">
          <cell r="P20" t="str">
            <v>D.</v>
          </cell>
        </row>
        <row r="21">
          <cell r="P21" t="str">
            <v>D.</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D.</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A.</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D.</v>
          </cell>
        </row>
        <row r="56">
          <cell r="P56" t="str">
            <v>B.</v>
          </cell>
        </row>
        <row r="57">
          <cell r="P57" t="str">
            <v>D.</v>
          </cell>
        </row>
        <row r="58">
          <cell r="P58" t="str">
            <v>B.</v>
          </cell>
        </row>
        <row r="59">
          <cell r="P59" t="str">
            <v>D.</v>
          </cell>
        </row>
      </sheetData>
      <sheetData sheetId="3">
        <row r="18">
          <cell r="M18">
            <v>2</v>
          </cell>
        </row>
        <row r="19">
          <cell r="M19">
            <v>1</v>
          </cell>
        </row>
        <row r="20">
          <cell r="M20">
            <v>1</v>
          </cell>
        </row>
        <row r="21">
          <cell r="M21">
            <v>-1</v>
          </cell>
        </row>
        <row r="22">
          <cell r="M22">
            <v>2</v>
          </cell>
        </row>
        <row r="23">
          <cell r="M23">
            <v>2</v>
          </cell>
        </row>
        <row r="24">
          <cell r="M24">
            <v>1</v>
          </cell>
        </row>
        <row r="25">
          <cell r="M25">
            <v>1</v>
          </cell>
        </row>
        <row r="26">
          <cell r="M26">
            <v>1</v>
          </cell>
        </row>
        <row r="27">
          <cell r="M27">
            <v>-2</v>
          </cell>
        </row>
        <row r="28">
          <cell r="M28">
            <v>1</v>
          </cell>
        </row>
        <row r="29">
          <cell r="M29">
            <v>1</v>
          </cell>
        </row>
        <row r="30">
          <cell r="M30">
            <v>-3</v>
          </cell>
        </row>
        <row r="31">
          <cell r="M31">
            <v>1</v>
          </cell>
        </row>
        <row r="32">
          <cell r="M32">
            <v>1</v>
          </cell>
        </row>
        <row r="33">
          <cell r="M33">
            <v>-1</v>
          </cell>
        </row>
        <row r="34">
          <cell r="M34">
            <v>-2</v>
          </cell>
        </row>
        <row r="35">
          <cell r="M35">
            <v>0</v>
          </cell>
        </row>
        <row r="36">
          <cell r="M36">
            <v>-2</v>
          </cell>
        </row>
        <row r="37">
          <cell r="M37">
            <v>0</v>
          </cell>
        </row>
      </sheetData>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Leidy Carolina Riaño Salamanca</v>
          </cell>
        </row>
        <row r="4">
          <cell r="I4">
            <v>5</v>
          </cell>
          <cell r="J4">
            <v>10</v>
          </cell>
          <cell r="K4">
            <v>2022</v>
          </cell>
        </row>
        <row r="6">
          <cell r="F6" t="str">
            <v>Ing. Electricista</v>
          </cell>
          <cell r="L6" t="str">
            <v>Especialista de Producto</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A.</v>
          </cell>
        </row>
        <row r="57">
          <cell r="P57" t="str">
            <v>D.</v>
          </cell>
        </row>
        <row r="58">
          <cell r="P58" t="str">
            <v>B.</v>
          </cell>
        </row>
        <row r="59">
          <cell r="P59" t="str">
            <v>D.</v>
          </cell>
        </row>
      </sheetData>
      <sheetData sheetId="3">
        <row r="18">
          <cell r="M18">
            <v>1</v>
          </cell>
        </row>
        <row r="19">
          <cell r="M19">
            <v>1</v>
          </cell>
        </row>
        <row r="20">
          <cell r="M20">
            <v>2</v>
          </cell>
        </row>
        <row r="21">
          <cell r="M21">
            <v>1</v>
          </cell>
        </row>
        <row r="22">
          <cell r="M22">
            <v>-2</v>
          </cell>
        </row>
        <row r="23">
          <cell r="M23">
            <v>1</v>
          </cell>
        </row>
        <row r="24">
          <cell r="M24">
            <v>2</v>
          </cell>
        </row>
        <row r="25">
          <cell r="M25">
            <v>3</v>
          </cell>
        </row>
        <row r="26">
          <cell r="M26">
            <v>-1</v>
          </cell>
        </row>
        <row r="27">
          <cell r="M27">
            <v>0</v>
          </cell>
        </row>
        <row r="28">
          <cell r="M28">
            <v>0</v>
          </cell>
        </row>
        <row r="29">
          <cell r="M29">
            <v>-1</v>
          </cell>
        </row>
        <row r="30">
          <cell r="M30">
            <v>-1</v>
          </cell>
        </row>
        <row r="31">
          <cell r="M31">
            <v>0</v>
          </cell>
        </row>
        <row r="32">
          <cell r="M32">
            <v>1</v>
          </cell>
        </row>
        <row r="33">
          <cell r="M33">
            <v>-1</v>
          </cell>
        </row>
        <row r="34">
          <cell r="M34">
            <v>0</v>
          </cell>
        </row>
        <row r="35">
          <cell r="M35">
            <v>-1</v>
          </cell>
        </row>
        <row r="36">
          <cell r="M36">
            <v>-2</v>
          </cell>
        </row>
        <row r="37">
          <cell r="M37">
            <v>-1</v>
          </cell>
        </row>
      </sheetData>
      <sheetData sheetId="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Wilfredo Roncancio Casas</v>
          </cell>
        </row>
        <row r="4">
          <cell r="I4">
            <v>11</v>
          </cell>
          <cell r="J4">
            <v>10</v>
          </cell>
          <cell r="K4">
            <v>2022</v>
          </cell>
        </row>
        <row r="6">
          <cell r="F6" t="str">
            <v>Tecnológo Electricista</v>
          </cell>
          <cell r="L6" t="str">
            <v>Técnico de Ingeniería</v>
          </cell>
        </row>
        <row r="10">
          <cell r="P10" t="str">
            <v>D.</v>
          </cell>
        </row>
        <row r="11">
          <cell r="P11" t="str">
            <v>A.</v>
          </cell>
        </row>
        <row r="12">
          <cell r="P12" t="str">
            <v>D.</v>
          </cell>
        </row>
        <row r="13">
          <cell r="P13" t="str">
            <v>D.</v>
          </cell>
        </row>
        <row r="14">
          <cell r="P14" t="str">
            <v>B.</v>
          </cell>
        </row>
        <row r="15">
          <cell r="P15" t="str">
            <v>B.</v>
          </cell>
        </row>
        <row r="16">
          <cell r="P16" t="str">
            <v>A.</v>
          </cell>
        </row>
        <row r="17">
          <cell r="P17" t="str">
            <v>D.</v>
          </cell>
        </row>
        <row r="18">
          <cell r="P18" t="str">
            <v>B.</v>
          </cell>
        </row>
        <row r="19">
          <cell r="P19" t="str">
            <v>A.</v>
          </cell>
        </row>
        <row r="20">
          <cell r="P20" t="str">
            <v>D.</v>
          </cell>
        </row>
        <row r="21">
          <cell r="P21" t="str">
            <v>C.</v>
          </cell>
        </row>
        <row r="22">
          <cell r="P22" t="str">
            <v>D.</v>
          </cell>
        </row>
        <row r="23">
          <cell r="P23" t="str">
            <v>C.</v>
          </cell>
        </row>
        <row r="24">
          <cell r="P24" t="str">
            <v>C.</v>
          </cell>
        </row>
        <row r="25">
          <cell r="P25" t="str">
            <v>B.</v>
          </cell>
        </row>
        <row r="26">
          <cell r="P26" t="str">
            <v>C.</v>
          </cell>
        </row>
        <row r="27">
          <cell r="P27" t="str">
            <v>B.</v>
          </cell>
        </row>
        <row r="28">
          <cell r="P28" t="str">
            <v>B.</v>
          </cell>
        </row>
        <row r="29">
          <cell r="P29" t="str">
            <v>D.</v>
          </cell>
        </row>
        <row r="30">
          <cell r="P30" t="str">
            <v>B.</v>
          </cell>
        </row>
        <row r="31">
          <cell r="P31" t="str">
            <v>B.</v>
          </cell>
        </row>
        <row r="32">
          <cell r="P32" t="str">
            <v>C.</v>
          </cell>
        </row>
        <row r="33">
          <cell r="P33" t="str">
            <v>D.</v>
          </cell>
        </row>
        <row r="34">
          <cell r="P34" t="str">
            <v>B.</v>
          </cell>
        </row>
        <row r="35">
          <cell r="P35" t="str">
            <v>D.</v>
          </cell>
        </row>
        <row r="36">
          <cell r="P36" t="str">
            <v>B.</v>
          </cell>
        </row>
        <row r="37">
          <cell r="P37" t="str">
            <v>D.</v>
          </cell>
        </row>
        <row r="38">
          <cell r="P38" t="str">
            <v>D.</v>
          </cell>
        </row>
        <row r="39">
          <cell r="P39" t="str">
            <v>A.</v>
          </cell>
        </row>
        <row r="40">
          <cell r="P40" t="str">
            <v>B.</v>
          </cell>
        </row>
        <row r="41">
          <cell r="P41" t="str">
            <v>B.</v>
          </cell>
        </row>
        <row r="42">
          <cell r="P42" t="str">
            <v>B.</v>
          </cell>
        </row>
        <row r="43">
          <cell r="P43" t="str">
            <v>A.</v>
          </cell>
        </row>
        <row r="44">
          <cell r="P44" t="str">
            <v>B.</v>
          </cell>
        </row>
        <row r="45">
          <cell r="P45" t="str">
            <v>A.</v>
          </cell>
        </row>
        <row r="46">
          <cell r="P46" t="str">
            <v>B.</v>
          </cell>
        </row>
        <row r="47">
          <cell r="P47" t="str">
            <v>D.</v>
          </cell>
        </row>
        <row r="48">
          <cell r="P48" t="str">
            <v>C.</v>
          </cell>
        </row>
        <row r="49">
          <cell r="P49" t="str">
            <v>D.</v>
          </cell>
        </row>
        <row r="50">
          <cell r="P50" t="str">
            <v>C.</v>
          </cell>
        </row>
        <row r="51">
          <cell r="P51" t="str">
            <v>C.</v>
          </cell>
        </row>
        <row r="52">
          <cell r="P52" t="str">
            <v>C.</v>
          </cell>
        </row>
        <row r="53">
          <cell r="P53" t="str">
            <v>A.</v>
          </cell>
        </row>
        <row r="54">
          <cell r="P54" t="str">
            <v>B.</v>
          </cell>
        </row>
        <row r="55">
          <cell r="P55" t="str">
            <v>A.</v>
          </cell>
        </row>
        <row r="56">
          <cell r="P56" t="str">
            <v>D.</v>
          </cell>
        </row>
        <row r="57">
          <cell r="P57" t="str">
            <v>D.</v>
          </cell>
        </row>
        <row r="58">
          <cell r="P58" t="str">
            <v>B.</v>
          </cell>
        </row>
        <row r="59">
          <cell r="P59" t="str">
            <v>C.</v>
          </cell>
        </row>
      </sheetData>
      <sheetData sheetId="3">
        <row r="18">
          <cell r="M18">
            <v>3</v>
          </cell>
        </row>
        <row r="19">
          <cell r="M19">
            <v>1</v>
          </cell>
        </row>
        <row r="20">
          <cell r="M20">
            <v>3</v>
          </cell>
        </row>
        <row r="21">
          <cell r="M21">
            <v>1</v>
          </cell>
        </row>
        <row r="22">
          <cell r="M22">
            <v>2</v>
          </cell>
        </row>
        <row r="23">
          <cell r="M23">
            <v>2</v>
          </cell>
        </row>
        <row r="24">
          <cell r="M24">
            <v>2</v>
          </cell>
        </row>
        <row r="25">
          <cell r="M25">
            <v>2</v>
          </cell>
        </row>
        <row r="26">
          <cell r="M26">
            <v>-2</v>
          </cell>
        </row>
        <row r="27">
          <cell r="M27">
            <v>1</v>
          </cell>
        </row>
        <row r="28">
          <cell r="M28">
            <v>-3</v>
          </cell>
        </row>
        <row r="29">
          <cell r="M29">
            <v>0</v>
          </cell>
        </row>
        <row r="30">
          <cell r="M30">
            <v>0</v>
          </cell>
        </row>
        <row r="31">
          <cell r="M31">
            <v>2</v>
          </cell>
        </row>
        <row r="32">
          <cell r="M32">
            <v>2</v>
          </cell>
        </row>
        <row r="33">
          <cell r="M33">
            <v>-2</v>
          </cell>
        </row>
        <row r="34">
          <cell r="M34">
            <v>2</v>
          </cell>
        </row>
        <row r="35">
          <cell r="M35">
            <v>2</v>
          </cell>
        </row>
        <row r="36">
          <cell r="M36">
            <v>-1</v>
          </cell>
        </row>
        <row r="37">
          <cell r="M37">
            <v>1</v>
          </cell>
        </row>
      </sheetData>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Sergio Rodríguez.</v>
          </cell>
        </row>
        <row r="4">
          <cell r="I4">
            <v>7</v>
          </cell>
          <cell r="J4">
            <v>10</v>
          </cell>
          <cell r="K4">
            <v>2022</v>
          </cell>
        </row>
        <row r="6">
          <cell r="F6" t="str">
            <v>Ing. en Automatización</v>
          </cell>
          <cell r="L6" t="str">
            <v>In-House</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C.</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1</v>
          </cell>
        </row>
        <row r="19">
          <cell r="M19">
            <v>1</v>
          </cell>
        </row>
        <row r="20">
          <cell r="M20">
            <v>1</v>
          </cell>
        </row>
        <row r="21">
          <cell r="M21">
            <v>1</v>
          </cell>
        </row>
        <row r="22">
          <cell r="M22">
            <v>-2</v>
          </cell>
        </row>
        <row r="23">
          <cell r="M23">
            <v>1</v>
          </cell>
        </row>
        <row r="24">
          <cell r="M24">
            <v>-1</v>
          </cell>
        </row>
        <row r="25">
          <cell r="M25">
            <v>3</v>
          </cell>
        </row>
        <row r="26">
          <cell r="M26">
            <v>0</v>
          </cell>
        </row>
        <row r="27">
          <cell r="M27">
            <v>-2</v>
          </cell>
        </row>
        <row r="28">
          <cell r="M28">
            <v>1</v>
          </cell>
        </row>
        <row r="29">
          <cell r="M29">
            <v>-3</v>
          </cell>
        </row>
        <row r="30">
          <cell r="M30">
            <v>-2</v>
          </cell>
        </row>
        <row r="31">
          <cell r="M31">
            <v>-2</v>
          </cell>
        </row>
        <row r="32">
          <cell r="M32">
            <v>2</v>
          </cell>
        </row>
        <row r="33">
          <cell r="M33">
            <v>-1</v>
          </cell>
        </row>
        <row r="34">
          <cell r="M34">
            <v>-3</v>
          </cell>
        </row>
        <row r="35">
          <cell r="M35">
            <v>-2</v>
          </cell>
        </row>
        <row r="36">
          <cell r="M36">
            <v>-2</v>
          </cell>
        </row>
        <row r="37">
          <cell r="M37">
            <v>0</v>
          </cell>
        </row>
      </sheetData>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Claudia Carrillo</v>
          </cell>
        </row>
        <row r="4">
          <cell r="I4">
            <v>7</v>
          </cell>
          <cell r="J4">
            <v>10</v>
          </cell>
          <cell r="K4">
            <v>2022</v>
          </cell>
        </row>
        <row r="6">
          <cell r="F6" t="str">
            <v>Administrador de Empresas</v>
          </cell>
          <cell r="L6" t="str">
            <v>Gerente Regional Costa</v>
          </cell>
        </row>
        <row r="10">
          <cell r="P10" t="str">
            <v>D.</v>
          </cell>
        </row>
        <row r="11">
          <cell r="P11" t="str">
            <v>A.</v>
          </cell>
        </row>
        <row r="12">
          <cell r="P12" t="str">
            <v>A.</v>
          </cell>
        </row>
        <row r="13">
          <cell r="P13" t="str">
            <v>A.</v>
          </cell>
        </row>
        <row r="14">
          <cell r="P14" t="str">
            <v>B.</v>
          </cell>
        </row>
        <row r="15">
          <cell r="P15" t="str">
            <v>A.</v>
          </cell>
        </row>
        <row r="16">
          <cell r="P16" t="str">
            <v>A.</v>
          </cell>
        </row>
        <row r="17">
          <cell r="P17" t="str">
            <v>A.</v>
          </cell>
        </row>
        <row r="18">
          <cell r="P18" t="str">
            <v>B.</v>
          </cell>
        </row>
        <row r="19">
          <cell r="P19" t="str">
            <v>C.</v>
          </cell>
        </row>
        <row r="20">
          <cell r="P20" t="str">
            <v>A.</v>
          </cell>
        </row>
        <row r="21">
          <cell r="P21" t="str">
            <v>A.</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C.</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A.</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A.</v>
          </cell>
        </row>
        <row r="56">
          <cell r="P56" t="str">
            <v>B.</v>
          </cell>
        </row>
        <row r="57">
          <cell r="P57" t="str">
            <v>D.</v>
          </cell>
        </row>
        <row r="58">
          <cell r="P58" t="str">
            <v>B.</v>
          </cell>
        </row>
        <row r="59">
          <cell r="P59" t="str">
            <v>A.</v>
          </cell>
        </row>
      </sheetData>
      <sheetData sheetId="3">
        <row r="18">
          <cell r="M18">
            <v>3</v>
          </cell>
        </row>
        <row r="19">
          <cell r="M19">
            <v>1</v>
          </cell>
        </row>
        <row r="20">
          <cell r="M20">
            <v>-1</v>
          </cell>
        </row>
        <row r="21">
          <cell r="M21">
            <v>1</v>
          </cell>
        </row>
        <row r="22">
          <cell r="M22">
            <v>-3</v>
          </cell>
        </row>
        <row r="23">
          <cell r="M23">
            <v>1</v>
          </cell>
        </row>
        <row r="24">
          <cell r="M24">
            <v>-2</v>
          </cell>
        </row>
        <row r="25">
          <cell r="M25">
            <v>3</v>
          </cell>
        </row>
        <row r="26">
          <cell r="M26">
            <v>1</v>
          </cell>
        </row>
        <row r="27">
          <cell r="M27">
            <v>-2</v>
          </cell>
        </row>
        <row r="28">
          <cell r="M28">
            <v>1</v>
          </cell>
        </row>
        <row r="29">
          <cell r="M29">
            <v>-3</v>
          </cell>
        </row>
        <row r="30">
          <cell r="M30">
            <v>-2</v>
          </cell>
        </row>
        <row r="31">
          <cell r="M31">
            <v>-3</v>
          </cell>
        </row>
        <row r="32">
          <cell r="M32">
            <v>1</v>
          </cell>
        </row>
        <row r="33">
          <cell r="M33">
            <v>-3</v>
          </cell>
        </row>
        <row r="34">
          <cell r="M34">
            <v>-3</v>
          </cell>
        </row>
        <row r="35">
          <cell r="M35">
            <v>-2</v>
          </cell>
        </row>
        <row r="36">
          <cell r="M36">
            <v>1</v>
          </cell>
        </row>
        <row r="37">
          <cell r="M37">
            <v>1</v>
          </cell>
        </row>
      </sheetData>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Leonel Moncada</v>
          </cell>
        </row>
        <row r="4">
          <cell r="I4">
            <v>5</v>
          </cell>
          <cell r="J4">
            <v>10</v>
          </cell>
          <cell r="K4">
            <v>2022</v>
          </cell>
        </row>
        <row r="6">
          <cell r="F6" t="str">
            <v>Ing. Electricista</v>
          </cell>
          <cell r="L6" t="str">
            <v>Gerente Regional Santander</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C.</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-1</v>
          </cell>
        </row>
        <row r="19">
          <cell r="M19">
            <v>2</v>
          </cell>
        </row>
        <row r="20">
          <cell r="M20">
            <v>-2</v>
          </cell>
        </row>
        <row r="21">
          <cell r="M21">
            <v>-2</v>
          </cell>
        </row>
        <row r="22">
          <cell r="M22">
            <v>-3</v>
          </cell>
        </row>
        <row r="23">
          <cell r="M23">
            <v>2</v>
          </cell>
        </row>
        <row r="24">
          <cell r="M24">
            <v>0</v>
          </cell>
        </row>
        <row r="25">
          <cell r="M25">
            <v>3</v>
          </cell>
        </row>
        <row r="26">
          <cell r="M26">
            <v>2</v>
          </cell>
        </row>
        <row r="27">
          <cell r="M27">
            <v>-2</v>
          </cell>
        </row>
        <row r="28">
          <cell r="M28">
            <v>1</v>
          </cell>
        </row>
        <row r="29">
          <cell r="M29">
            <v>-3</v>
          </cell>
        </row>
        <row r="30">
          <cell r="M30">
            <v>-1</v>
          </cell>
        </row>
        <row r="31">
          <cell r="M31">
            <v>1</v>
          </cell>
        </row>
        <row r="32">
          <cell r="M32">
            <v>2</v>
          </cell>
        </row>
        <row r="33">
          <cell r="M33">
            <v>-2</v>
          </cell>
        </row>
        <row r="34">
          <cell r="M34">
            <v>-3</v>
          </cell>
        </row>
        <row r="35">
          <cell r="M35">
            <v>-2</v>
          </cell>
        </row>
        <row r="36">
          <cell r="M36">
            <v>-1</v>
          </cell>
        </row>
        <row r="37">
          <cell r="M37">
            <v>2</v>
          </cell>
        </row>
      </sheetData>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Carlos Augusto Rios</v>
          </cell>
        </row>
        <row r="4">
          <cell r="I4">
            <v>6</v>
          </cell>
          <cell r="J4">
            <v>10</v>
          </cell>
          <cell r="K4">
            <v>2022</v>
          </cell>
        </row>
        <row r="6">
          <cell r="F6" t="str">
            <v>Ing. Electrónico</v>
          </cell>
          <cell r="L6" t="str">
            <v>Ingeniero de Proyectos</v>
          </cell>
        </row>
        <row r="10">
          <cell r="P10" t="str">
            <v>D.</v>
          </cell>
        </row>
        <row r="11">
          <cell r="P11" t="str">
            <v>A.</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A.</v>
          </cell>
        </row>
        <row r="23">
          <cell r="P23" t="str">
            <v>C.</v>
          </cell>
        </row>
        <row r="24">
          <cell r="P24" t="str">
            <v>C.</v>
          </cell>
        </row>
        <row r="25">
          <cell r="P25" t="str">
            <v>B.</v>
          </cell>
        </row>
        <row r="26">
          <cell r="P26" t="str">
            <v>C.</v>
          </cell>
        </row>
        <row r="27">
          <cell r="P27" t="str">
            <v>B.</v>
          </cell>
        </row>
        <row r="28">
          <cell r="P28" t="str">
            <v>A.</v>
          </cell>
        </row>
        <row r="29">
          <cell r="P29" t="str">
            <v>C.</v>
          </cell>
        </row>
        <row r="30">
          <cell r="P30" t="str">
            <v>D.</v>
          </cell>
        </row>
        <row r="31">
          <cell r="P31" t="str">
            <v>B.</v>
          </cell>
        </row>
        <row r="32">
          <cell r="P32" t="str">
            <v>D.</v>
          </cell>
        </row>
        <row r="33">
          <cell r="P33" t="str">
            <v>C.</v>
          </cell>
        </row>
        <row r="34">
          <cell r="P34" t="str">
            <v>A.</v>
          </cell>
        </row>
        <row r="35">
          <cell r="P35" t="str">
            <v>D.</v>
          </cell>
        </row>
        <row r="36">
          <cell r="P36" t="str">
            <v>C.</v>
          </cell>
        </row>
        <row r="37">
          <cell r="P37" t="str">
            <v>D.</v>
          </cell>
        </row>
        <row r="38">
          <cell r="P38" t="str">
            <v>A.</v>
          </cell>
        </row>
        <row r="39">
          <cell r="P39" t="str">
            <v>B.</v>
          </cell>
        </row>
        <row r="40">
          <cell r="P40" t="str">
            <v>B.</v>
          </cell>
        </row>
        <row r="41">
          <cell r="P41" t="str">
            <v>B.</v>
          </cell>
        </row>
        <row r="42">
          <cell r="P42" t="str">
            <v>A.</v>
          </cell>
        </row>
        <row r="43">
          <cell r="P43" t="str">
            <v>A.</v>
          </cell>
        </row>
        <row r="44">
          <cell r="P44" t="str">
            <v>B.</v>
          </cell>
        </row>
        <row r="45">
          <cell r="P45" t="str">
            <v>D.</v>
          </cell>
        </row>
        <row r="46">
          <cell r="P46" t="str">
            <v>B.</v>
          </cell>
        </row>
        <row r="47">
          <cell r="P47" t="str">
            <v>D.</v>
          </cell>
        </row>
        <row r="48">
          <cell r="P48" t="str">
            <v>B.</v>
          </cell>
        </row>
        <row r="49">
          <cell r="P49" t="str">
            <v>D.</v>
          </cell>
        </row>
        <row r="50">
          <cell r="P50" t="str">
            <v>D.</v>
          </cell>
        </row>
        <row r="51">
          <cell r="P51" t="str">
            <v>C.</v>
          </cell>
        </row>
        <row r="52">
          <cell r="P52" t="str">
            <v>A.</v>
          </cell>
        </row>
        <row r="53">
          <cell r="P53" t="str">
            <v>D.</v>
          </cell>
        </row>
        <row r="54">
          <cell r="P54" t="str">
            <v>D.</v>
          </cell>
        </row>
        <row r="55">
          <cell r="P55" t="str">
            <v>A.</v>
          </cell>
        </row>
        <row r="56">
          <cell r="P56" t="str">
            <v>D.</v>
          </cell>
        </row>
        <row r="57">
          <cell r="P57" t="str">
            <v>D.</v>
          </cell>
        </row>
        <row r="58">
          <cell r="P58" t="str">
            <v>B.</v>
          </cell>
        </row>
        <row r="59">
          <cell r="P59" t="str">
            <v>A.</v>
          </cell>
        </row>
      </sheetData>
      <sheetData sheetId="3">
        <row r="18">
          <cell r="M18">
            <v>-1</v>
          </cell>
        </row>
        <row r="19">
          <cell r="M19">
            <v>2</v>
          </cell>
        </row>
        <row r="20">
          <cell r="M20">
            <v>-2</v>
          </cell>
        </row>
        <row r="21">
          <cell r="M21">
            <v>-2</v>
          </cell>
        </row>
        <row r="22">
          <cell r="M22">
            <v>-3</v>
          </cell>
        </row>
        <row r="23">
          <cell r="M23">
            <v>2</v>
          </cell>
        </row>
        <row r="24">
          <cell r="M24">
            <v>0</v>
          </cell>
        </row>
        <row r="25">
          <cell r="M25">
            <v>3</v>
          </cell>
        </row>
        <row r="26">
          <cell r="M26">
            <v>2</v>
          </cell>
        </row>
        <row r="27">
          <cell r="M27">
            <v>-2</v>
          </cell>
        </row>
        <row r="28">
          <cell r="M28">
            <v>1</v>
          </cell>
        </row>
        <row r="29">
          <cell r="M29">
            <v>-3</v>
          </cell>
        </row>
        <row r="30">
          <cell r="M30">
            <v>-1</v>
          </cell>
        </row>
        <row r="31">
          <cell r="M31">
            <v>1</v>
          </cell>
        </row>
        <row r="32">
          <cell r="M32">
            <v>2</v>
          </cell>
        </row>
        <row r="33">
          <cell r="M33">
            <v>-1</v>
          </cell>
        </row>
        <row r="34">
          <cell r="M34">
            <v>-3</v>
          </cell>
        </row>
        <row r="35">
          <cell r="M35">
            <v>-2</v>
          </cell>
        </row>
        <row r="36">
          <cell r="M36">
            <v>-1</v>
          </cell>
        </row>
        <row r="37">
          <cell r="M37">
            <v>1</v>
          </cell>
        </row>
      </sheetData>
      <sheetData sheetId="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Cristhian León V.</v>
          </cell>
        </row>
        <row r="4">
          <cell r="I4">
            <v>5</v>
          </cell>
          <cell r="J4">
            <v>10</v>
          </cell>
          <cell r="K4">
            <v>2022</v>
          </cell>
        </row>
        <row r="6">
          <cell r="F6" t="str">
            <v>Ing. Mecatrónico</v>
          </cell>
          <cell r="L6" t="str">
            <v>Ingeniero de Proyectos</v>
          </cell>
        </row>
        <row r="10">
          <cell r="P10" t="str">
            <v>D.</v>
          </cell>
        </row>
        <row r="11">
          <cell r="P11" t="str">
            <v>B.</v>
          </cell>
        </row>
        <row r="12">
          <cell r="P12" t="str">
            <v>A.</v>
          </cell>
        </row>
        <row r="13">
          <cell r="P13" t="str">
            <v>D.</v>
          </cell>
        </row>
        <row r="14">
          <cell r="P14" t="str">
            <v>B.</v>
          </cell>
        </row>
        <row r="15">
          <cell r="P15" t="str">
            <v>A.</v>
          </cell>
        </row>
        <row r="16">
          <cell r="P16" t="str">
            <v>A.</v>
          </cell>
        </row>
        <row r="17">
          <cell r="P17" t="str">
            <v>D.</v>
          </cell>
        </row>
        <row r="18">
          <cell r="P18" t="str">
            <v>B.</v>
          </cell>
        </row>
        <row r="19">
          <cell r="P19" t="str">
            <v>C.</v>
          </cell>
        </row>
        <row r="20">
          <cell r="P20" t="str">
            <v>D.</v>
          </cell>
        </row>
        <row r="21">
          <cell r="P21" t="str">
            <v>D.</v>
          </cell>
        </row>
        <row r="22">
          <cell r="P22" t="str">
            <v>B.</v>
          </cell>
        </row>
        <row r="23">
          <cell r="P23" t="str">
            <v>A.</v>
          </cell>
        </row>
        <row r="24">
          <cell r="P24" t="str">
            <v>C.</v>
          </cell>
        </row>
        <row r="25">
          <cell r="P25" t="str">
            <v>A.</v>
          </cell>
        </row>
        <row r="26">
          <cell r="P26" t="str">
            <v>C.</v>
          </cell>
        </row>
        <row r="27">
          <cell r="P27" t="str">
            <v>B.</v>
          </cell>
        </row>
        <row r="28">
          <cell r="P28" t="str">
            <v>C.</v>
          </cell>
        </row>
        <row r="29">
          <cell r="P29" t="str">
            <v>C.</v>
          </cell>
        </row>
        <row r="30">
          <cell r="P30" t="str">
            <v>D.</v>
          </cell>
        </row>
        <row r="31">
          <cell r="P31" t="str">
            <v>B.</v>
          </cell>
        </row>
        <row r="32">
          <cell r="P32" t="str">
            <v>D.</v>
          </cell>
        </row>
        <row r="33">
          <cell r="P33" t="str">
            <v>D.</v>
          </cell>
        </row>
        <row r="34">
          <cell r="P34" t="str">
            <v>A.</v>
          </cell>
        </row>
        <row r="35">
          <cell r="P35" t="str">
            <v>B.</v>
          </cell>
        </row>
        <row r="36">
          <cell r="P36" t="str">
            <v>B.</v>
          </cell>
        </row>
        <row r="37">
          <cell r="P37" t="str">
            <v>D.</v>
          </cell>
        </row>
        <row r="38">
          <cell r="P38" t="str">
            <v>A.</v>
          </cell>
        </row>
        <row r="39">
          <cell r="P39" t="str">
            <v>B.</v>
          </cell>
        </row>
        <row r="40">
          <cell r="P40" t="str">
            <v>B.</v>
          </cell>
        </row>
        <row r="41">
          <cell r="P41" t="str">
            <v>B.</v>
          </cell>
        </row>
        <row r="42">
          <cell r="P42" t="str">
            <v>B.</v>
          </cell>
        </row>
        <row r="43">
          <cell r="P43" t="str">
            <v>A.</v>
          </cell>
        </row>
        <row r="44">
          <cell r="P44" t="str">
            <v>B.</v>
          </cell>
        </row>
        <row r="45">
          <cell r="P45" t="str">
            <v>B.</v>
          </cell>
        </row>
        <row r="46">
          <cell r="P46" t="str">
            <v>D.</v>
          </cell>
        </row>
        <row r="47">
          <cell r="P47" t="str">
            <v>A.</v>
          </cell>
        </row>
        <row r="48">
          <cell r="P48" t="str">
            <v>B.</v>
          </cell>
        </row>
        <row r="49">
          <cell r="P49" t="str">
            <v>D.</v>
          </cell>
        </row>
        <row r="50">
          <cell r="P50" t="str">
            <v>B.</v>
          </cell>
        </row>
        <row r="51">
          <cell r="P51" t="str">
            <v>C.</v>
          </cell>
        </row>
        <row r="52">
          <cell r="P52" t="str">
            <v>A.</v>
          </cell>
        </row>
        <row r="53">
          <cell r="P53" t="str">
            <v>D.</v>
          </cell>
        </row>
        <row r="54">
          <cell r="P54" t="str">
            <v>D.</v>
          </cell>
        </row>
        <row r="55">
          <cell r="P55" t="str">
            <v>D.</v>
          </cell>
        </row>
        <row r="56">
          <cell r="P56" t="str">
            <v>B.</v>
          </cell>
        </row>
        <row r="57">
          <cell r="P57" t="str">
            <v>D.</v>
          </cell>
        </row>
        <row r="58">
          <cell r="P58" t="str">
            <v>B.</v>
          </cell>
        </row>
        <row r="59">
          <cell r="P59" t="str">
            <v>D.</v>
          </cell>
        </row>
      </sheetData>
      <sheetData sheetId="3">
        <row r="18">
          <cell r="M18">
            <v>3</v>
          </cell>
        </row>
        <row r="19">
          <cell r="M19">
            <v>1</v>
          </cell>
        </row>
        <row r="20">
          <cell r="M20">
            <v>-1</v>
          </cell>
        </row>
        <row r="21">
          <cell r="M21">
            <v>1</v>
          </cell>
        </row>
        <row r="22">
          <cell r="M22">
            <v>-2</v>
          </cell>
        </row>
        <row r="23">
          <cell r="M23">
            <v>2</v>
          </cell>
        </row>
        <row r="24">
          <cell r="M24">
            <v>1</v>
          </cell>
        </row>
        <row r="25">
          <cell r="M25">
            <v>3</v>
          </cell>
        </row>
        <row r="26">
          <cell r="M26">
            <v>-3</v>
          </cell>
        </row>
        <row r="27">
          <cell r="M27">
            <v>-3</v>
          </cell>
        </row>
        <row r="28">
          <cell r="M28">
            <v>1</v>
          </cell>
        </row>
        <row r="29">
          <cell r="M29">
            <v>1</v>
          </cell>
        </row>
        <row r="30">
          <cell r="M30">
            <v>-1</v>
          </cell>
        </row>
        <row r="31">
          <cell r="M31">
            <v>1</v>
          </cell>
        </row>
        <row r="32">
          <cell r="M32">
            <v>2</v>
          </cell>
        </row>
        <row r="33">
          <cell r="M33">
            <v>-1</v>
          </cell>
        </row>
        <row r="34">
          <cell r="M34">
            <v>-2</v>
          </cell>
        </row>
        <row r="35">
          <cell r="M35">
            <v>-2</v>
          </cell>
        </row>
        <row r="36">
          <cell r="M36">
            <v>-1</v>
          </cell>
        </row>
        <row r="37">
          <cell r="M37">
            <v>-1</v>
          </cell>
        </row>
      </sheetData>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ste Nivel 1"/>
      <sheetName val="Matriz Level3"/>
      <sheetName val="Anexo A (Nivel 1)"/>
      <sheetName val="Anexo B (Nivel 2)"/>
      <sheetName val="Nivel 3"/>
    </sheetNames>
    <sheetDataSet>
      <sheetData sheetId="0"/>
      <sheetData sheetId="1"/>
      <sheetData sheetId="2">
        <row r="2">
          <cell r="H2" t="str">
            <v>Wilmar Jair Melo</v>
          </cell>
        </row>
        <row r="4">
          <cell r="I4">
            <v>9</v>
          </cell>
          <cell r="J4">
            <v>10</v>
          </cell>
          <cell r="K4">
            <v>2022</v>
          </cell>
        </row>
        <row r="6">
          <cell r="F6" t="str">
            <v>Técnico en Logística</v>
          </cell>
          <cell r="L6" t="str">
            <v>Coordinador Logístico Medellin</v>
          </cell>
        </row>
        <row r="10">
          <cell r="P10" t="str">
            <v>D.</v>
          </cell>
        </row>
        <row r="11">
          <cell r="P11" t="str">
            <v>A.</v>
          </cell>
        </row>
        <row r="12">
          <cell r="P12" t="str">
            <v>C.</v>
          </cell>
        </row>
        <row r="13">
          <cell r="P13" t="str">
            <v>C.</v>
          </cell>
        </row>
        <row r="14">
          <cell r="P14" t="str">
            <v>B.</v>
          </cell>
        </row>
        <row r="15">
          <cell r="P15" t="str">
            <v>B.</v>
          </cell>
        </row>
        <row r="16">
          <cell r="P16" t="str">
            <v>A.</v>
          </cell>
        </row>
        <row r="17">
          <cell r="P17" t="str">
            <v>B.</v>
          </cell>
        </row>
        <row r="18">
          <cell r="P18" t="str">
            <v>A.</v>
          </cell>
        </row>
        <row r="19">
          <cell r="P19" t="str">
            <v>A.</v>
          </cell>
        </row>
        <row r="20">
          <cell r="P20" t="str">
            <v>D.</v>
          </cell>
        </row>
        <row r="21">
          <cell r="P21" t="str">
            <v>C.</v>
          </cell>
        </row>
        <row r="22">
          <cell r="P22" t="str">
            <v>D.</v>
          </cell>
        </row>
        <row r="23">
          <cell r="P23" t="str">
            <v>A.</v>
          </cell>
        </row>
        <row r="24">
          <cell r="P24" t="str">
            <v>D.</v>
          </cell>
        </row>
        <row r="25">
          <cell r="P25" t="str">
            <v>B.</v>
          </cell>
        </row>
        <row r="26">
          <cell r="P26" t="str">
            <v>C.</v>
          </cell>
        </row>
        <row r="27">
          <cell r="P27" t="str">
            <v>B.</v>
          </cell>
        </row>
        <row r="28">
          <cell r="P28" t="str">
            <v>C.</v>
          </cell>
        </row>
        <row r="29">
          <cell r="P29" t="str">
            <v>D.</v>
          </cell>
        </row>
        <row r="30">
          <cell r="P30" t="str">
            <v>A.</v>
          </cell>
        </row>
        <row r="31">
          <cell r="P31" t="str">
            <v>B.</v>
          </cell>
        </row>
        <row r="32">
          <cell r="P32" t="str">
            <v>D.</v>
          </cell>
        </row>
        <row r="33">
          <cell r="P33" t="str">
            <v>C.</v>
          </cell>
        </row>
        <row r="34">
          <cell r="P34" t="str">
            <v>A.</v>
          </cell>
        </row>
        <row r="35">
          <cell r="P35" t="str">
            <v>D.</v>
          </cell>
        </row>
        <row r="36">
          <cell r="P36" t="str">
            <v>B.</v>
          </cell>
        </row>
        <row r="37">
          <cell r="P37" t="str">
            <v>D.</v>
          </cell>
        </row>
        <row r="38">
          <cell r="P38" t="str">
            <v>C.</v>
          </cell>
        </row>
        <row r="39">
          <cell r="P39" t="str">
            <v>C.</v>
          </cell>
        </row>
        <row r="40">
          <cell r="P40" t="str">
            <v>A.</v>
          </cell>
        </row>
        <row r="41">
          <cell r="P41" t="str">
            <v>B.</v>
          </cell>
        </row>
        <row r="42">
          <cell r="P42" t="str">
            <v>B.</v>
          </cell>
        </row>
        <row r="43">
          <cell r="P43" t="str">
            <v>D.</v>
          </cell>
        </row>
        <row r="44">
          <cell r="P44" t="str">
            <v>B.</v>
          </cell>
        </row>
        <row r="45">
          <cell r="P45" t="str">
            <v>B.</v>
          </cell>
        </row>
        <row r="46">
          <cell r="P46" t="str">
            <v>B.</v>
          </cell>
        </row>
        <row r="47">
          <cell r="P47" t="str">
            <v>D.</v>
          </cell>
        </row>
        <row r="48">
          <cell r="P48" t="str">
            <v>D.</v>
          </cell>
        </row>
        <row r="49">
          <cell r="P49" t="str">
            <v>B.</v>
          </cell>
        </row>
        <row r="50">
          <cell r="P50" t="str">
            <v>B.</v>
          </cell>
        </row>
        <row r="51">
          <cell r="P51" t="str">
            <v>B.</v>
          </cell>
        </row>
        <row r="52">
          <cell r="P52" t="str">
            <v>C.</v>
          </cell>
        </row>
        <row r="53">
          <cell r="P53" t="str">
            <v>B.</v>
          </cell>
        </row>
        <row r="54">
          <cell r="P54" t="str">
            <v>C.</v>
          </cell>
        </row>
        <row r="55">
          <cell r="P55" t="str">
            <v>A.</v>
          </cell>
        </row>
        <row r="56">
          <cell r="P56" t="str">
            <v>B.</v>
          </cell>
        </row>
        <row r="57">
          <cell r="P57" t="str">
            <v>C.</v>
          </cell>
        </row>
        <row r="58">
          <cell r="P58" t="str">
            <v>C.</v>
          </cell>
        </row>
        <row r="59">
          <cell r="P59" t="str">
            <v>A.</v>
          </cell>
        </row>
      </sheetData>
      <sheetData sheetId="3">
        <row r="18">
          <cell r="M18">
            <v>1</v>
          </cell>
        </row>
        <row r="19">
          <cell r="M19">
            <v>-1</v>
          </cell>
        </row>
        <row r="20">
          <cell r="M20">
            <v>2</v>
          </cell>
        </row>
        <row r="21">
          <cell r="M21">
            <v>1</v>
          </cell>
        </row>
        <row r="22">
          <cell r="M22">
            <v>-3</v>
          </cell>
        </row>
        <row r="23">
          <cell r="M23">
            <v>-2</v>
          </cell>
        </row>
        <row r="24">
          <cell r="M24">
            <v>-2</v>
          </cell>
        </row>
        <row r="25">
          <cell r="M25">
            <v>0</v>
          </cell>
        </row>
        <row r="26">
          <cell r="M26">
            <v>1</v>
          </cell>
        </row>
        <row r="27">
          <cell r="M27">
            <v>-3</v>
          </cell>
        </row>
        <row r="28">
          <cell r="M28">
            <v>1</v>
          </cell>
        </row>
        <row r="29">
          <cell r="M29">
            <v>-2</v>
          </cell>
        </row>
        <row r="30">
          <cell r="M30">
            <v>1</v>
          </cell>
        </row>
        <row r="31">
          <cell r="M31">
            <v>-3</v>
          </cell>
        </row>
        <row r="32">
          <cell r="M32">
            <v>1</v>
          </cell>
        </row>
        <row r="33">
          <cell r="M33">
            <v>-3</v>
          </cell>
        </row>
        <row r="34">
          <cell r="M34">
            <v>-2</v>
          </cell>
        </row>
        <row r="35">
          <cell r="M35">
            <v>-3</v>
          </cell>
        </row>
        <row r="36">
          <cell r="M36">
            <v>-2</v>
          </cell>
        </row>
        <row r="37">
          <cell r="M37">
            <v>0</v>
          </cell>
        </row>
      </sheetData>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895.60753321759" createdVersion="8" refreshedVersion="8" minRefreshableVersion="3" recordCount="53" xr:uid="{A332B9A0-4FEA-43D9-9F8D-B546263CBE69}">
  <cacheSource type="worksheet">
    <worksheetSource ref="B23:H76" sheet="Evaluacion_Nivel_1"/>
  </cacheSource>
  <cacheFields count="7">
    <cacheField name="Colaborador" numFmtId="0">
      <sharedItems containsSemiMixedTypes="0" containsString="0" containsNumber="1" containsInteger="1" minValue="1" maxValue="53"/>
    </cacheField>
    <cacheField name="Fecha" numFmtId="169">
      <sharedItems containsSemiMixedTypes="0" containsNonDate="0" containsDate="1" containsString="0" minDate="2022-10-05T00:00:00" maxDate="2022-10-30T00:00:00"/>
    </cacheField>
    <cacheField name="Nombre" numFmtId="170">
      <sharedItems/>
    </cacheField>
    <cacheField name="Profesión" numFmtId="170">
      <sharedItems/>
    </cacheField>
    <cacheField name="Cargo" numFmtId="170">
      <sharedItems/>
    </cacheField>
    <cacheField name="Actividad Org." numFmtId="170">
      <sharedItems count="6">
        <s v="Ingeniería"/>
        <s v="SIG y/o HSE"/>
        <s v="Ejecución"/>
        <s v="Administración"/>
        <s v="Comercial"/>
        <s v="Lógistica"/>
      </sharedItems>
    </cacheField>
    <cacheField name="Formación" numFmtId="170">
      <sharedItems count="4">
        <s v="Ingeniería y Afines"/>
        <s v="Economía, Administración y afines"/>
        <s v="Otras"/>
        <s v="Técnica y/o Tecnológica"/>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895.607534143521" createdVersion="8" refreshedVersion="8" minRefreshableVersion="3" recordCount="53" xr:uid="{A1B823D1-0603-469B-BC86-C37622739F6D}">
  <cacheSource type="worksheet">
    <worksheetSource ref="B23:AC76" sheet="Evaluacion_Nivel_1"/>
  </cacheSource>
  <cacheFields count="28">
    <cacheField name="Colaborador" numFmtId="0">
      <sharedItems containsSemiMixedTypes="0" containsString="0" containsNumber="1" containsInteger="1" minValue="1" maxValue="53"/>
    </cacheField>
    <cacheField name="Fecha" numFmtId="169">
      <sharedItems containsSemiMixedTypes="0" containsNonDate="0" containsDate="1" containsString="0" minDate="2022-10-05T00:00:00" maxDate="2022-10-30T00:00:00"/>
    </cacheField>
    <cacheField name="Nombre" numFmtId="170">
      <sharedItems/>
    </cacheField>
    <cacheField name="Profesión" numFmtId="170">
      <sharedItems/>
    </cacheField>
    <cacheField name="Cargo" numFmtId="170">
      <sharedItems/>
    </cacheField>
    <cacheField name="Actividad Org." numFmtId="170">
      <sharedItems containsBlank="1" count="7">
        <s v="Ingeniería"/>
        <s v="SIG y/o HSE"/>
        <s v="Ejecución"/>
        <s v="Administración"/>
        <s v="Comercial"/>
        <s v="Lógistica"/>
        <m u="1"/>
      </sharedItems>
    </cacheField>
    <cacheField name="Formación" numFmtId="170">
      <sharedItems count="4">
        <s v="Ingeniería y Afines"/>
        <s v="Economía, Administración y afines"/>
        <s v="Otras"/>
        <s v="Técnica y/o Tecnológica"/>
      </sharedItems>
    </cacheField>
    <cacheField name="Gestión de adquisiciones" numFmtId="0">
      <sharedItems containsSemiMixedTypes="0" containsString="0" containsNumber="1" containsInteger="1" minValue="0" maxValue="50"/>
    </cacheField>
    <cacheField name="Gestión de la calidad" numFmtId="0">
      <sharedItems containsSemiMixedTypes="0" containsString="0" containsNumber="1" containsInteger="1" minValue="0" maxValue="60"/>
    </cacheField>
    <cacheField name="Gestión de la comunicación" numFmtId="0">
      <sharedItems containsSemiMixedTypes="0" containsString="0" containsNumber="1" containsInteger="1" minValue="10" maxValue="50"/>
    </cacheField>
    <cacheField name="Gestión de los costos" numFmtId="0">
      <sharedItems containsSemiMixedTypes="0" containsString="0" containsNumber="1" containsInteger="1" minValue="0" maxValue="60"/>
    </cacheField>
    <cacheField name="Gestión de los recursos humanos" numFmtId="0">
      <sharedItems containsSemiMixedTypes="0" containsString="0" containsNumber="1" containsInteger="1" minValue="0" maxValue="60"/>
    </cacheField>
    <cacheField name="Gestión de riesgos" numFmtId="0">
      <sharedItems containsSemiMixedTypes="0" containsString="0" containsNumber="1" containsInteger="1" minValue="10" maxValue="60"/>
    </cacheField>
    <cacheField name="Gestión del alcance" numFmtId="0">
      <sharedItems containsSemiMixedTypes="0" containsString="0" containsNumber="1" containsInteger="1" minValue="10" maxValue="80"/>
    </cacheField>
    <cacheField name="Gestión del tiempo" numFmtId="0">
      <sharedItems containsSemiMixedTypes="0" containsString="0" containsNumber="1" containsInteger="1" minValue="0" maxValue="50"/>
    </cacheField>
    <cacheField name=" Sumatoria Calificación Total" numFmtId="0">
      <sharedItems containsSemiMixedTypes="0" containsString="0" containsNumber="1" containsInteger="1" minValue="130" maxValue="460"/>
    </cacheField>
    <cacheField name="Graf." numFmtId="172">
      <sharedItems containsSemiMixedTypes="0" containsString="0" containsNumber="1" containsInteger="1" minValue="130" maxValue="460"/>
    </cacheField>
    <cacheField name="Diagnostico General por Área de gestión de la Organización respecto al Total" numFmtId="170">
      <sharedItems/>
    </cacheField>
    <cacheField name="Gestión de adquisiciones2" numFmtId="176">
      <sharedItems containsSemiMixedTypes="0" containsString="0" containsNumber="1" minValue="0" maxValue="1"/>
    </cacheField>
    <cacheField name="Gestión de la calidad2" numFmtId="176">
      <sharedItems containsSemiMixedTypes="0" containsString="0" containsNumber="1" minValue="0" maxValue="1"/>
    </cacheField>
    <cacheField name="Gestión de la comunicación2" numFmtId="176">
      <sharedItems containsSemiMixedTypes="0" containsString="0" containsNumber="1" minValue="0.2" maxValue="1"/>
    </cacheField>
    <cacheField name="Gestión de los costos2" numFmtId="176">
      <sharedItems containsSemiMixedTypes="0" containsString="0" containsNumber="1" minValue="0" maxValue="0.8571428571428571"/>
    </cacheField>
    <cacheField name="Gestión de los recursos humanos2" numFmtId="176">
      <sharedItems containsSemiMixedTypes="0" containsString="0" containsNumber="1" minValue="0" maxValue="0.8571428571428571"/>
    </cacheField>
    <cacheField name="Gestión de riesgos2" numFmtId="176">
      <sharedItems containsSemiMixedTypes="0" containsString="0" containsNumber="1" minValue="0.14285714285714285" maxValue="0.8571428571428571"/>
    </cacheField>
    <cacheField name="Gestión del alcance2" numFmtId="176">
      <sharedItems containsSemiMixedTypes="0" containsString="0" containsNumber="1" minValue="0.125" maxValue="1"/>
    </cacheField>
    <cacheField name="Gestión del tiempo2" numFmtId="176">
      <sharedItems containsSemiMixedTypes="0" containsString="0" containsNumber="1" minValue="0" maxValue="1"/>
    </cacheField>
    <cacheField name="Evaluación Gral. por %" numFmtId="0">
      <sharedItems containsSemiMixedTypes="0" containsString="0" containsNumber="1" minValue="0.26" maxValue="0.92"/>
    </cacheField>
    <cacheField name="Diagnostico General por Área de gestión de la Organización respecto al %" numFmtId="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895.607535416668" createdVersion="8" refreshedVersion="8" minRefreshableVersion="3" recordCount="80" xr:uid="{594311AA-211D-4B00-9261-531324CE156C}">
  <cacheSource type="worksheet">
    <worksheetSource name="KMMM_TG_Level1"/>
  </cacheSource>
  <cacheFields count="3">
    <cacheField name="I.D. Instrumento de evaluación de Nivel 1" numFmtId="0">
      <sharedItems containsMixedTypes="1" containsNumber="1" containsInteger="1" minValue="1" maxValue="50" count="51">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sharedItems>
    </cacheField>
    <cacheField name="Respuesta" numFmtId="0">
      <sharedItems/>
    </cacheField>
    <cacheField name="Categoria" numFmtId="0">
      <sharedItems count="8">
        <s v="Gestión del alcance"/>
        <s v="Gestión del tiempo"/>
        <s v="Gestión de la comunicación"/>
        <s v="Gestión de los costo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
  <r>
    <n v="1"/>
    <d v="2022-10-08T00:00:00"/>
    <s v="Cesar Mauricio Cortes Sierra "/>
    <s v="Ing. Mecatrónico"/>
    <s v="Soporte Comercial de Tableros "/>
    <x v="0"/>
    <x v="0"/>
  </r>
  <r>
    <n v="2"/>
    <d v="2022-10-12T00:00:00"/>
    <s v="Gustavo Echeverría"/>
    <s v="Ing. Mecatrónico"/>
    <s v="Ingeniero de Proyectos"/>
    <x v="0"/>
    <x v="0"/>
  </r>
  <r>
    <n v="3"/>
    <d v="2022-10-12T00:00:00"/>
    <s v="Hernán Eduardo Solorza G."/>
    <s v="Ing. Electrónico"/>
    <s v="Ingeniero de Proyectos"/>
    <x v="0"/>
    <x v="0"/>
  </r>
  <r>
    <n v="4"/>
    <d v="2022-10-07T00:00:00"/>
    <s v="Jenny C. Gacharná Piñeros"/>
    <s v="Administrador de Empresas"/>
    <s v="Coordinadora SIG"/>
    <x v="1"/>
    <x v="1"/>
  </r>
  <r>
    <n v="5"/>
    <d v="2022-10-10T00:00:00"/>
    <s v="Jesus Alexis Valencia Otova"/>
    <s v="Psicólogo"/>
    <s v="Analista de GHU"/>
    <x v="1"/>
    <x v="2"/>
  </r>
  <r>
    <n v="6"/>
    <d v="2022-10-06T00:00:00"/>
    <s v="Jorge Orlando Serrano Pimentel"/>
    <s v="Supervisor HSE"/>
    <s v="Administrador SST"/>
    <x v="1"/>
    <x v="2"/>
  </r>
  <r>
    <n v="7"/>
    <d v="2022-10-07T00:00:00"/>
    <s v="Julián Esteban Barajas Bernal "/>
    <s v="Tecnológo Electricista"/>
    <s v="Técnico de Ingeniería "/>
    <x v="2"/>
    <x v="3"/>
  </r>
  <r>
    <n v="8"/>
    <d v="2022-10-06T00:00:00"/>
    <s v="Kevin Fabian Melo Rojas"/>
    <s v="Ing. Electricista"/>
    <s v="Ingeniero de Diseño"/>
    <x v="0"/>
    <x v="0"/>
  </r>
  <r>
    <n v="9"/>
    <d v="2022-10-09T00:00:00"/>
    <s v="Luis David Rubio Ayala"/>
    <s v="Ing. Electricista"/>
    <s v="Ingeniero de Proyectos"/>
    <x v="0"/>
    <x v="0"/>
  </r>
  <r>
    <n v="10"/>
    <d v="2022-10-11T00:00:00"/>
    <s v="Pedro Andres Botia Arias"/>
    <s v="Ing. Electricista"/>
    <s v="Ingeniero de Proyectos"/>
    <x v="0"/>
    <x v="0"/>
  </r>
  <r>
    <n v="11"/>
    <d v="2022-10-07T00:00:00"/>
    <s v="Sebastián Almanza"/>
    <s v="Ing. Industrial"/>
    <s v="Controller"/>
    <x v="3"/>
    <x v="0"/>
  </r>
  <r>
    <n v="12"/>
    <d v="2022-10-06T00:00:00"/>
    <s v="Sebastian Cuellar"/>
    <s v="Tecnólogo en Automatización Industrial"/>
    <s v="Soporte Comercial de Tableros "/>
    <x v="0"/>
    <x v="3"/>
  </r>
  <r>
    <n v="13"/>
    <d v="2022-10-13T00:00:00"/>
    <s v="Elvis Rodríguez"/>
    <s v="Ing. Electrónico"/>
    <s v="In-House"/>
    <x v="4"/>
    <x v="0"/>
  </r>
  <r>
    <n v="14"/>
    <d v="2022-10-13T00:00:00"/>
    <s v="Daniel Molina Cortes"/>
    <s v="Ing. en Automatización"/>
    <s v="Ingeniero de Proyectos"/>
    <x v="0"/>
    <x v="0"/>
  </r>
  <r>
    <n v="15"/>
    <d v="2022-10-13T00:00:00"/>
    <s v="José Leonardo Mejia Ortiz"/>
    <s v="Ingeniero de SST"/>
    <s v="In House ARL AXA Colpatria"/>
    <x v="1"/>
    <x v="0"/>
  </r>
  <r>
    <n v="16"/>
    <d v="2022-10-06T00:00:00"/>
    <s v="Alfredo Antonio Villalba"/>
    <s v="Tecnológo Electricista"/>
    <s v="Especialista de Producto"/>
    <x v="4"/>
    <x v="3"/>
  </r>
  <r>
    <n v="17"/>
    <d v="2022-10-14T00:00:00"/>
    <s v="Sergio Fabián Silva Aponte"/>
    <s v="Tecnológo Electricista"/>
    <s v="Auxiliar administrativo y comercial"/>
    <x v="3"/>
    <x v="3"/>
  </r>
  <r>
    <n v="18"/>
    <d v="2022-10-15T00:00:00"/>
    <s v="Nubia Esperanza Rodríguez G."/>
    <s v="Técnico en Administración"/>
    <s v="Asistente de Ingeniería"/>
    <x v="3"/>
    <x v="3"/>
  </r>
  <r>
    <n v="19"/>
    <d v="2022-10-18T00:00:00"/>
    <s v="Edwin Ferney Castro Medina"/>
    <s v="Tecnólogo Electrónico"/>
    <s v="Asesor Comercial de Ingeniería"/>
    <x v="4"/>
    <x v="3"/>
  </r>
  <r>
    <n v="20"/>
    <d v="2022-10-18T00:00:00"/>
    <s v="Luis Guarín"/>
    <s v="Técnico Eléctricista"/>
    <s v="Asesor Comercial de Ingeniería"/>
    <x v="4"/>
    <x v="3"/>
  </r>
  <r>
    <n v="21"/>
    <d v="2022-10-18T00:00:00"/>
    <s v="Edgar Humberto Gómez Contreras"/>
    <s v="Ing. Electrónico"/>
    <s v="Ingeniero de Proyectos"/>
    <x v="0"/>
    <x v="0"/>
  </r>
  <r>
    <n v="22"/>
    <d v="2022-10-19T00:00:00"/>
    <s v="Nelson Eliecer Barrera Toca"/>
    <s v="Ing. Electrónico"/>
    <s v="Gerente Comercial de Ingeniería"/>
    <x v="4"/>
    <x v="0"/>
  </r>
  <r>
    <n v="23"/>
    <d v="2022-10-19T00:00:00"/>
    <s v="Alfredo Luis Espitia Durango"/>
    <s v="Técnico Eléctricista"/>
    <s v="Residente de Proyecto"/>
    <x v="2"/>
    <x v="3"/>
  </r>
  <r>
    <n v="24"/>
    <d v="2022-10-19T00:00:00"/>
    <s v="Liliana Garzón P."/>
    <s v="Tecnólogo en Servicio al Cliente"/>
    <s v="Coordinador Servicio al Cliente"/>
    <x v="1"/>
    <x v="3"/>
  </r>
  <r>
    <n v="25"/>
    <d v="2022-10-10T00:00:00"/>
    <s v="Edwin Armando Ariza Peñaloza"/>
    <s v="Ing. Electricista (En formación)"/>
    <s v="Analista Documental de Proyectos"/>
    <x v="0"/>
    <x v="0"/>
  </r>
  <r>
    <n v="26"/>
    <d v="2022-10-24T00:00:00"/>
    <s v="José Jorge Cuervo G."/>
    <s v="Tecnológo Electricista"/>
    <s v="Técnico de Ingeniería"/>
    <x v="2"/>
    <x v="3"/>
  </r>
  <r>
    <n v="27"/>
    <d v="2022-10-20T00:00:00"/>
    <s v="Juan Camilo González de Oro"/>
    <s v="Ing. Electricista"/>
    <s v="Ingeniero de Proyectos"/>
    <x v="0"/>
    <x v="0"/>
  </r>
  <r>
    <n v="28"/>
    <d v="2022-10-29T00:00:00"/>
    <s v="Pablo Andrés Barajas Bernal"/>
    <s v="Técnico Eléctricista"/>
    <s v="Auxiliar de Ingeniería"/>
    <x v="2"/>
    <x v="3"/>
  </r>
  <r>
    <n v="29"/>
    <d v="2022-10-26T00:00:00"/>
    <s v="Sara Villamil Rodríguez"/>
    <s v="Técnico en Administración"/>
    <s v="Aux. Senior de Facturación"/>
    <x v="3"/>
    <x v="3"/>
  </r>
  <r>
    <n v="30"/>
    <d v="2022-10-24T00:00:00"/>
    <s v="Alfredo Luis Espitia"/>
    <s v="Ing. Electricista"/>
    <s v="Residente de Proyecto"/>
    <x v="2"/>
    <x v="0"/>
  </r>
  <r>
    <n v="31"/>
    <d v="2022-10-25T00:00:00"/>
    <s v="Dario Barbosa B."/>
    <s v="Ing. Electricista"/>
    <s v="Residente de Proyecto"/>
    <x v="2"/>
    <x v="0"/>
  </r>
  <r>
    <n v="32"/>
    <d v="2022-10-25T00:00:00"/>
    <s v="Cristián Soler"/>
    <s v="Ing. en Automatización"/>
    <s v="Jefe Comercial de Automatización"/>
    <x v="4"/>
    <x v="0"/>
  </r>
  <r>
    <n v="33"/>
    <d v="2022-10-25T00:00:00"/>
    <s v="Diana Milena Duran Martinez"/>
    <s v="Ing. Electromecánico"/>
    <s v="Coordinador Administrativo y Comercial de Ingeniería"/>
    <x v="4"/>
    <x v="0"/>
  </r>
  <r>
    <n v="34"/>
    <d v="2022-10-24T00:00:00"/>
    <s v="Paola Isabel Róa Barón"/>
    <s v="Ing. en Automatización"/>
    <s v="Jefe Comercial de Ingeniería"/>
    <x v="4"/>
    <x v="0"/>
  </r>
  <r>
    <n v="35"/>
    <d v="2022-10-26T00:00:00"/>
    <s v="Alex Augusto Agamez Villera"/>
    <s v="Ing. Electricista"/>
    <s v="Ingeniero de Proyectos"/>
    <x v="0"/>
    <x v="0"/>
  </r>
  <r>
    <n v="36"/>
    <d v="2022-10-25T00:00:00"/>
    <s v="Ricardo Alfonso E."/>
    <s v="Economista"/>
    <s v="Gerente Administrativo y Financiero"/>
    <x v="3"/>
    <x v="1"/>
  </r>
  <r>
    <n v="37"/>
    <d v="2022-10-26T00:00:00"/>
    <s v="Andrés Julián Veléz P."/>
    <s v="Ing. Electricista"/>
    <s v="Ingeniero de Proyectos"/>
    <x v="0"/>
    <x v="0"/>
  </r>
  <r>
    <n v="38"/>
    <d v="2022-10-20T00:00:00"/>
    <s v="Luis Antonio Gordillo R."/>
    <s v="Ingeniero de Sistemas"/>
    <s v="Jefe de Tecnología"/>
    <x v="3"/>
    <x v="0"/>
  </r>
  <r>
    <n v="39"/>
    <d v="2022-10-24T00:00:00"/>
    <s v="Jhon Morales"/>
    <s v="Economista"/>
    <s v="Analista de Costos"/>
    <x v="3"/>
    <x v="1"/>
  </r>
  <r>
    <n v="40"/>
    <d v="2022-10-06T00:00:00"/>
    <s v="Erik Aguirre"/>
    <s v="Técnico en Administración"/>
    <s v="Jefe Nacional de Inventarios"/>
    <x v="5"/>
    <x v="3"/>
  </r>
  <r>
    <n v="41"/>
    <d v="2022-10-06T00:00:00"/>
    <s v="Sandra Garcia"/>
    <s v="Administrador de Empresas"/>
    <s v="Gerente Regional Suroccidente"/>
    <x v="4"/>
    <x v="1"/>
  </r>
  <r>
    <n v="42"/>
    <d v="2022-10-05T00:00:00"/>
    <s v="Carlos Fabian Avila Dueñas"/>
    <s v="Administrador de Empresas"/>
    <s v="Administrador de Proyectos"/>
    <x v="2"/>
    <x v="1"/>
  </r>
  <r>
    <n v="43"/>
    <d v="2022-10-05T00:00:00"/>
    <s v="Devin Viafara"/>
    <s v="Ing. Mecatrónico"/>
    <s v="Jefe de Iluminación"/>
    <x v="4"/>
    <x v="0"/>
  </r>
  <r>
    <n v="44"/>
    <d v="2022-10-05T00:00:00"/>
    <s v="Aleida María Berrio M."/>
    <s v="Administrador de Empresas"/>
    <s v="Gerente Comercial Bogotá"/>
    <x v="4"/>
    <x v="1"/>
  </r>
  <r>
    <n v="45"/>
    <d v="2022-10-08T00:00:00"/>
    <s v="José Luis Caicedo Beltran"/>
    <s v="Ing. Electricista"/>
    <s v="Ingeniero de Proyectos"/>
    <x v="0"/>
    <x v="0"/>
  </r>
  <r>
    <n v="46"/>
    <d v="2022-10-05T00:00:00"/>
    <s v="Leidy Carolina Riaño Salamanca"/>
    <s v="Ing. Electricista"/>
    <s v="Especialista de Producto"/>
    <x v="4"/>
    <x v="0"/>
  </r>
  <r>
    <n v="47"/>
    <d v="2022-10-11T00:00:00"/>
    <s v="Wilfredo Roncancio Casas"/>
    <s v="Tecnológo Electricista"/>
    <s v="Técnico de Ingeniería"/>
    <x v="0"/>
    <x v="3"/>
  </r>
  <r>
    <n v="48"/>
    <d v="2022-10-07T00:00:00"/>
    <s v="Sergio Rodríguez."/>
    <s v="Ing. en Automatización"/>
    <s v="In-House"/>
    <x v="4"/>
    <x v="0"/>
  </r>
  <r>
    <n v="49"/>
    <d v="2022-10-07T00:00:00"/>
    <s v="Claudia Carrillo"/>
    <s v="Administrador de Empresas"/>
    <s v="Gerente Regional Costa"/>
    <x v="4"/>
    <x v="1"/>
  </r>
  <r>
    <n v="50"/>
    <d v="2022-10-05T00:00:00"/>
    <s v="Leonel Moncada"/>
    <s v="Ing. Electricista"/>
    <s v="Gerente Regional Santander"/>
    <x v="4"/>
    <x v="0"/>
  </r>
  <r>
    <n v="51"/>
    <d v="2022-10-06T00:00:00"/>
    <s v="Carlos Augusto Rios"/>
    <s v="Ing. Electrónico"/>
    <s v="Ingeniero de Proyectos"/>
    <x v="0"/>
    <x v="0"/>
  </r>
  <r>
    <n v="52"/>
    <d v="2022-10-05T00:00:00"/>
    <s v="Cristhian León V."/>
    <s v="Ing. Mecatrónico"/>
    <s v="Ingeniero de Proyectos"/>
    <x v="0"/>
    <x v="0"/>
  </r>
  <r>
    <n v="53"/>
    <d v="2022-10-09T00:00:00"/>
    <s v="Wilmar Jair Melo"/>
    <s v="Técnico en Logística"/>
    <s v="Coordinador Logístico Medellin"/>
    <x v="5"/>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
  <r>
    <n v="1"/>
    <d v="2022-10-08T00:00:00"/>
    <s v="Cesar Mauricio Cortes Sierra "/>
    <s v="Ing. Mecatrónico"/>
    <s v="Soporte Comercial de Tableros "/>
    <x v="0"/>
    <x v="0"/>
    <n v="30"/>
    <n v="0"/>
    <n v="30"/>
    <n v="0"/>
    <n v="20"/>
    <n v="20"/>
    <n v="10"/>
    <n v="20"/>
    <n v="130"/>
    <n v="130"/>
    <s v="Existen ''nichos'' de gestión de proyectos"/>
    <n v="0.6"/>
    <n v="0"/>
    <n v="0.6"/>
    <n v="0"/>
    <n v="0.2857142857142857"/>
    <n v="0.2857142857142857"/>
    <n v="0.125"/>
    <n v="0.4"/>
    <n v="0.26"/>
    <s v="Requiere un programa de formación riguroso en GP. La organización es INMADURA"/>
  </r>
  <r>
    <n v="2"/>
    <d v="2022-10-12T00:00:00"/>
    <s v="Gustavo Echeverría"/>
    <s v="Ing. Mecatrónico"/>
    <s v="Ingeniero de Proyectos"/>
    <x v="0"/>
    <x v="0"/>
    <n v="50"/>
    <n v="60"/>
    <n v="50"/>
    <n v="60"/>
    <n v="50"/>
    <n v="60"/>
    <n v="80"/>
    <n v="50"/>
    <n v="460"/>
    <n v="460"/>
    <s v="Org. Parece estar bien posicionada par trabajar Nivel 2"/>
    <n v="1"/>
    <n v="1"/>
    <n v="1"/>
    <n v="0.8571428571428571"/>
    <n v="0.7142857142857143"/>
    <n v="0.8571428571428571"/>
    <n v="1"/>
    <n v="1"/>
    <n v="0.92"/>
    <s v="Tiene un conocimiento razonable en GP"/>
  </r>
  <r>
    <n v="3"/>
    <d v="2022-10-12T00:00:00"/>
    <s v="Hernán Eduardo Solorza G."/>
    <s v="Ing. Electrónico"/>
    <s v="Ingeniero de Proyectos"/>
    <x v="0"/>
    <x v="0"/>
    <n v="10"/>
    <n v="20"/>
    <n v="20"/>
    <n v="10"/>
    <n v="10"/>
    <n v="50"/>
    <n v="70"/>
    <n v="50"/>
    <n v="240"/>
    <n v="240"/>
    <s v="Existen ''nichos'' de gestión de proyectos"/>
    <n v="0.2"/>
    <n v="0.33333333333333331"/>
    <n v="0.4"/>
    <n v="0.14285714285714285"/>
    <n v="0.14285714285714285"/>
    <n v="0.7142857142857143"/>
    <n v="0.875"/>
    <n v="1"/>
    <n v="0.48"/>
    <s v="Hay deficiencias y se necesita ajuste oportuno"/>
  </r>
  <r>
    <n v="4"/>
    <d v="2022-10-07T00:00:00"/>
    <s v="Jenny C. Gacharná Piñeros"/>
    <s v="Administrador de Empresas"/>
    <s v="Coordinadora SIG"/>
    <x v="1"/>
    <x v="1"/>
    <n v="30"/>
    <n v="50"/>
    <n v="30"/>
    <n v="30"/>
    <n v="30"/>
    <n v="30"/>
    <n v="50"/>
    <n v="30"/>
    <n v="280"/>
    <n v="280"/>
    <s v="Existen ''nichos'' de gestión de proyectos"/>
    <n v="0.6"/>
    <n v="0.83333333333333337"/>
    <n v="0.6"/>
    <n v="0.42857142857142855"/>
    <n v="0.42857142857142855"/>
    <n v="0.42857142857142855"/>
    <n v="0.625"/>
    <n v="0.6"/>
    <n v="0.56000000000000005"/>
    <s v="Hay deficiencias y se necesita ajuste oportuno"/>
  </r>
  <r>
    <n v="5"/>
    <d v="2022-10-10T00:00:00"/>
    <s v="Jesus Alexis Valencia Otova"/>
    <s v="Psicólogo"/>
    <s v="Analista de GHU"/>
    <x v="1"/>
    <x v="2"/>
    <n v="10"/>
    <n v="10"/>
    <n v="20"/>
    <n v="30"/>
    <n v="20"/>
    <n v="30"/>
    <n v="40"/>
    <n v="20"/>
    <n v="180"/>
    <n v="180"/>
    <s v="Existen ''nichos'' de gestión de proyectos"/>
    <n v="0.2"/>
    <n v="0.16666666666666666"/>
    <n v="0.4"/>
    <n v="0.42857142857142855"/>
    <n v="0.2857142857142857"/>
    <n v="0.42857142857142855"/>
    <n v="0.5"/>
    <n v="0.4"/>
    <n v="0.36"/>
    <s v="Hay deficiencias y se necesita ajuste oportuno"/>
  </r>
  <r>
    <n v="6"/>
    <d v="2022-10-06T00:00:00"/>
    <s v="Jorge Orlando Serrano Pimentel"/>
    <s v="Supervisor HSE"/>
    <s v="Administrador SST"/>
    <x v="1"/>
    <x v="2"/>
    <n v="30"/>
    <n v="10"/>
    <n v="10"/>
    <n v="20"/>
    <n v="20"/>
    <n v="30"/>
    <n v="50"/>
    <n v="0"/>
    <n v="170"/>
    <n v="170"/>
    <s v="Existen ''nichos'' de gestión de proyectos"/>
    <n v="0.6"/>
    <n v="0.16666666666666666"/>
    <n v="0.2"/>
    <n v="0.2857142857142857"/>
    <n v="0.2857142857142857"/>
    <n v="0.42857142857142855"/>
    <n v="0.625"/>
    <n v="0"/>
    <n v="0.34"/>
    <s v="Hay deficiencias y se necesita ajuste oportuno"/>
  </r>
  <r>
    <n v="7"/>
    <d v="2022-10-07T00:00:00"/>
    <s v="Julián Esteban Barajas Bernal "/>
    <s v="Tecnológo Electricista"/>
    <s v="Técnico de Ingeniería "/>
    <x v="2"/>
    <x v="3"/>
    <n v="20"/>
    <n v="10"/>
    <n v="20"/>
    <n v="20"/>
    <n v="30"/>
    <n v="10"/>
    <n v="30"/>
    <n v="20"/>
    <n v="160"/>
    <n v="160"/>
    <s v="Existen ''nichos'' de gestión de proyectos"/>
    <n v="0.4"/>
    <n v="0.16666666666666666"/>
    <n v="0.4"/>
    <n v="0.2857142857142857"/>
    <n v="0.42857142857142855"/>
    <n v="0.14285714285714285"/>
    <n v="0.375"/>
    <n v="0.4"/>
    <n v="0.32"/>
    <s v="Hay deficiencias y se necesita ajuste oportuno"/>
  </r>
  <r>
    <n v="8"/>
    <d v="2022-10-06T00:00:00"/>
    <s v="Kevin Fabian Melo Rojas"/>
    <s v="Ing. Electricista"/>
    <s v="Ingeniero de Diseño"/>
    <x v="0"/>
    <x v="0"/>
    <n v="0"/>
    <n v="50"/>
    <n v="50"/>
    <n v="20"/>
    <n v="30"/>
    <n v="40"/>
    <n v="60"/>
    <n v="30"/>
    <n v="280"/>
    <n v="280"/>
    <s v="Existen ''nichos'' de gestión de proyectos"/>
    <n v="0"/>
    <n v="0.83333333333333337"/>
    <n v="1"/>
    <n v="0.2857142857142857"/>
    <n v="0.42857142857142855"/>
    <n v="0.5714285714285714"/>
    <n v="0.75"/>
    <n v="0.6"/>
    <n v="0.56000000000000005"/>
    <s v="Hay deficiencias y se necesita ajuste oportuno"/>
  </r>
  <r>
    <n v="9"/>
    <d v="2022-10-09T00:00:00"/>
    <s v="Luis David Rubio Ayala"/>
    <s v="Ing. Electricista"/>
    <s v="Ingeniero de Proyectos"/>
    <x v="0"/>
    <x v="0"/>
    <n v="50"/>
    <n v="60"/>
    <n v="50"/>
    <n v="30"/>
    <n v="60"/>
    <n v="50"/>
    <n v="70"/>
    <n v="40"/>
    <n v="410"/>
    <n v="410"/>
    <s v="Org. Parece estar bien posicionada par trabajar Nivel 2"/>
    <n v="1"/>
    <n v="1"/>
    <n v="1"/>
    <n v="0.42857142857142855"/>
    <n v="0.8571428571428571"/>
    <n v="0.7142857142857143"/>
    <n v="0.875"/>
    <n v="0.8"/>
    <n v="0.82"/>
    <s v="Tiene un conocimiento razonable en GP"/>
  </r>
  <r>
    <n v="10"/>
    <d v="2022-10-11T00:00:00"/>
    <s v="Pedro Andres Botia Arias"/>
    <s v="Ing. Electricista"/>
    <s v="Ingeniero de Proyectos"/>
    <x v="0"/>
    <x v="0"/>
    <n v="20"/>
    <n v="30"/>
    <n v="50"/>
    <n v="40"/>
    <n v="50"/>
    <n v="40"/>
    <n v="60"/>
    <n v="40"/>
    <n v="330"/>
    <n v="330"/>
    <s v="Org. Parece estar bien posicionada par trabajar Nivel 2"/>
    <n v="0.4"/>
    <n v="0.5"/>
    <n v="1"/>
    <n v="0.5714285714285714"/>
    <n v="0.7142857142857143"/>
    <n v="0.5714285714285714"/>
    <n v="0.75"/>
    <n v="0.8"/>
    <n v="0.66"/>
    <s v="Tiene un conocimiento razonable en GP"/>
  </r>
  <r>
    <n v="11"/>
    <d v="2022-10-07T00:00:00"/>
    <s v="Sebastián Almanza"/>
    <s v="Ing. Industrial"/>
    <s v="Controller"/>
    <x v="3"/>
    <x v="0"/>
    <n v="50"/>
    <n v="60"/>
    <n v="50"/>
    <n v="60"/>
    <n v="50"/>
    <n v="60"/>
    <n v="80"/>
    <n v="50"/>
    <n v="460"/>
    <n v="460"/>
    <s v="Org. Parece estar bien posicionada par trabajar Nivel 2"/>
    <n v="1"/>
    <n v="1"/>
    <n v="1"/>
    <n v="0.8571428571428571"/>
    <n v="0.7142857142857143"/>
    <n v="0.8571428571428571"/>
    <n v="1"/>
    <n v="1"/>
    <n v="0.92"/>
    <s v="Tiene un conocimiento razonable en GP"/>
  </r>
  <r>
    <n v="12"/>
    <d v="2022-10-06T00:00:00"/>
    <s v="Sebastian Cuellar"/>
    <s v="Tecnólogo en Automatización Industrial"/>
    <s v="Soporte Comercial de Tableros "/>
    <x v="0"/>
    <x v="3"/>
    <n v="30"/>
    <n v="40"/>
    <n v="30"/>
    <n v="20"/>
    <n v="30"/>
    <n v="10"/>
    <n v="80"/>
    <n v="20"/>
    <n v="260"/>
    <n v="260"/>
    <s v="Existen ''nichos'' de gestión de proyectos"/>
    <n v="0.6"/>
    <n v="0.66666666666666663"/>
    <n v="0.6"/>
    <n v="0.2857142857142857"/>
    <n v="0.42857142857142855"/>
    <n v="0.14285714285714285"/>
    <n v="1"/>
    <n v="0.4"/>
    <n v="0.52"/>
    <s v="Hay deficiencias y se necesita ajuste oportuno"/>
  </r>
  <r>
    <n v="13"/>
    <d v="2022-10-13T00:00:00"/>
    <s v="Elvis Rodríguez"/>
    <s v="Ing. Electrónico"/>
    <s v="In-House"/>
    <x v="4"/>
    <x v="0"/>
    <n v="20"/>
    <n v="30"/>
    <n v="20"/>
    <n v="20"/>
    <n v="40"/>
    <n v="40"/>
    <n v="50"/>
    <n v="10"/>
    <n v="230"/>
    <n v="230"/>
    <s v="Existen ''nichos'' de gestión de proyectos"/>
    <n v="0.4"/>
    <n v="0.5"/>
    <n v="0.4"/>
    <n v="0.2857142857142857"/>
    <n v="0.5714285714285714"/>
    <n v="0.5714285714285714"/>
    <n v="0.625"/>
    <n v="0.2"/>
    <n v="0.46"/>
    <s v="Hay deficiencias y se necesita ajuste oportuno"/>
  </r>
  <r>
    <n v="14"/>
    <d v="2022-10-13T00:00:00"/>
    <s v="Daniel Molina Cortes"/>
    <s v="Ing. en Automatización"/>
    <s v="Ingeniero de Proyectos"/>
    <x v="0"/>
    <x v="0"/>
    <n v="10"/>
    <n v="30"/>
    <n v="20"/>
    <n v="50"/>
    <n v="0"/>
    <n v="30"/>
    <n v="60"/>
    <n v="40"/>
    <n v="240"/>
    <n v="240"/>
    <s v="Existen ''nichos'' de gestión de proyectos"/>
    <n v="0.2"/>
    <n v="0.5"/>
    <n v="0.4"/>
    <n v="0.7142857142857143"/>
    <n v="0"/>
    <n v="0.42857142857142855"/>
    <n v="0.75"/>
    <n v="0.8"/>
    <n v="0.48"/>
    <s v="Hay deficiencias y se necesita ajuste oportuno"/>
  </r>
  <r>
    <n v="15"/>
    <d v="2022-10-13T00:00:00"/>
    <s v="José Leonardo Mejia Ortiz"/>
    <s v="Ingeniero de SST"/>
    <s v="In House ARL AXA Colpatria"/>
    <x v="1"/>
    <x v="0"/>
    <n v="50"/>
    <n v="50"/>
    <n v="50"/>
    <n v="40"/>
    <n v="60"/>
    <n v="50"/>
    <n v="60"/>
    <n v="50"/>
    <n v="410"/>
    <n v="410"/>
    <s v="Org. Parece estar bien posicionada par trabajar Nivel 2"/>
    <n v="1"/>
    <n v="0.83333333333333337"/>
    <n v="1"/>
    <n v="0.5714285714285714"/>
    <n v="0.8571428571428571"/>
    <n v="0.7142857142857143"/>
    <n v="0.75"/>
    <n v="1"/>
    <n v="0.82"/>
    <s v="Tiene un conocimiento razonable en GP"/>
  </r>
  <r>
    <n v="16"/>
    <d v="2022-10-06T00:00:00"/>
    <s v="Alfredo Antonio Villalba"/>
    <s v="Tecnológo Electricista"/>
    <s v="Especialista de Producto"/>
    <x v="4"/>
    <x v="3"/>
    <n v="10"/>
    <n v="10"/>
    <n v="20"/>
    <n v="20"/>
    <n v="20"/>
    <n v="30"/>
    <n v="40"/>
    <n v="10"/>
    <n v="160"/>
    <n v="160"/>
    <s v="Existen ''nichos'' de gestión de proyectos"/>
    <n v="0.2"/>
    <n v="0.16666666666666666"/>
    <n v="0.4"/>
    <n v="0.2857142857142857"/>
    <n v="0.2857142857142857"/>
    <n v="0.42857142857142855"/>
    <n v="0.5"/>
    <n v="0.2"/>
    <n v="0.32"/>
    <s v="Hay deficiencias y se necesita ajuste oportuno"/>
  </r>
  <r>
    <n v="17"/>
    <d v="2022-10-14T00:00:00"/>
    <s v="Sergio Fabián Silva Aponte"/>
    <s v="Tecnológo Electricista"/>
    <s v="Auxiliar administrativo y comercial"/>
    <x v="3"/>
    <x v="3"/>
    <n v="0"/>
    <n v="20"/>
    <n v="20"/>
    <n v="10"/>
    <n v="40"/>
    <n v="40"/>
    <n v="50"/>
    <n v="20"/>
    <n v="200"/>
    <n v="200"/>
    <s v="Existen ''nichos'' de gestión de proyectos"/>
    <n v="0"/>
    <n v="0.33333333333333331"/>
    <n v="0.4"/>
    <n v="0.14285714285714285"/>
    <n v="0.5714285714285714"/>
    <n v="0.5714285714285714"/>
    <n v="0.625"/>
    <n v="0.4"/>
    <n v="0.4"/>
    <s v="Hay deficiencias y se necesita ajuste oportuno"/>
  </r>
  <r>
    <n v="18"/>
    <d v="2022-10-15T00:00:00"/>
    <s v="Nubia Esperanza Rodríguez G."/>
    <s v="Técnico en Administración"/>
    <s v="Asistente de Ingeniería"/>
    <x v="3"/>
    <x v="3"/>
    <n v="0"/>
    <n v="20"/>
    <n v="30"/>
    <n v="10"/>
    <n v="30"/>
    <n v="40"/>
    <n v="50"/>
    <n v="20"/>
    <n v="200"/>
    <n v="200"/>
    <s v="Existen ''nichos'' de gestión de proyectos"/>
    <n v="0"/>
    <n v="0.33333333333333331"/>
    <n v="0.6"/>
    <n v="0.14285714285714285"/>
    <n v="0.42857142857142855"/>
    <n v="0.5714285714285714"/>
    <n v="0.625"/>
    <n v="0.4"/>
    <n v="0.4"/>
    <s v="Hay deficiencias y se necesita ajuste oportuno"/>
  </r>
  <r>
    <n v="19"/>
    <d v="2022-10-18T00:00:00"/>
    <s v="Edwin Ferney Castro Medina"/>
    <s v="Tecnólogo Electrónico"/>
    <s v="Asesor Comercial de Ingeniería"/>
    <x v="4"/>
    <x v="3"/>
    <n v="10"/>
    <n v="10"/>
    <n v="20"/>
    <n v="20"/>
    <n v="20"/>
    <n v="30"/>
    <n v="50"/>
    <n v="10"/>
    <n v="170"/>
    <n v="170"/>
    <s v="Existen ''nichos'' de gestión de proyectos"/>
    <n v="0.2"/>
    <n v="0.16666666666666666"/>
    <n v="0.4"/>
    <n v="0.2857142857142857"/>
    <n v="0.2857142857142857"/>
    <n v="0.42857142857142855"/>
    <n v="0.625"/>
    <n v="0.2"/>
    <n v="0.34"/>
    <s v="Hay deficiencias y se necesita ajuste oportuno"/>
  </r>
  <r>
    <n v="20"/>
    <d v="2022-10-18T00:00:00"/>
    <s v="Luis Guarín"/>
    <s v="Técnico Eléctricista"/>
    <s v="Asesor Comercial de Ingeniería"/>
    <x v="4"/>
    <x v="3"/>
    <n v="0"/>
    <n v="30"/>
    <n v="20"/>
    <n v="10"/>
    <n v="40"/>
    <n v="30"/>
    <n v="50"/>
    <n v="20"/>
    <n v="200"/>
    <n v="200"/>
    <s v="Existen ''nichos'' de gestión de proyectos"/>
    <n v="0"/>
    <n v="0.5"/>
    <n v="0.4"/>
    <n v="0.14285714285714285"/>
    <n v="0.5714285714285714"/>
    <n v="0.42857142857142855"/>
    <n v="0.625"/>
    <n v="0.4"/>
    <n v="0.4"/>
    <s v="Hay deficiencias y se necesita ajuste oportuno"/>
  </r>
  <r>
    <n v="21"/>
    <d v="2022-10-18T00:00:00"/>
    <s v="Edgar Humberto Gómez Contreras"/>
    <s v="Ing. Electrónico"/>
    <s v="Ingeniero de Proyectos"/>
    <x v="0"/>
    <x v="0"/>
    <n v="20"/>
    <n v="30"/>
    <n v="50"/>
    <n v="40"/>
    <n v="50"/>
    <n v="40"/>
    <n v="60"/>
    <n v="40"/>
    <n v="330"/>
    <n v="330"/>
    <s v="Org. Parece estar bien posicionada par trabajar Nivel 2"/>
    <n v="0.4"/>
    <n v="0.5"/>
    <n v="1"/>
    <n v="0.5714285714285714"/>
    <n v="0.7142857142857143"/>
    <n v="0.5714285714285714"/>
    <n v="0.75"/>
    <n v="0.8"/>
    <n v="0.66"/>
    <s v="Tiene un conocimiento razonable en GP"/>
  </r>
  <r>
    <n v="22"/>
    <d v="2022-10-19T00:00:00"/>
    <s v="Nelson Eliecer Barrera Toca"/>
    <s v="Ing. Electrónico"/>
    <s v="Gerente Comercial de Ingeniería"/>
    <x v="4"/>
    <x v="0"/>
    <n v="50"/>
    <n v="60"/>
    <n v="50"/>
    <n v="30"/>
    <n v="60"/>
    <n v="50"/>
    <n v="70"/>
    <n v="40"/>
    <n v="410"/>
    <n v="410"/>
    <s v="Org. Parece estar bien posicionada par trabajar Nivel 2"/>
    <n v="1"/>
    <n v="1"/>
    <n v="1"/>
    <n v="0.42857142857142855"/>
    <n v="0.8571428571428571"/>
    <n v="0.7142857142857143"/>
    <n v="0.875"/>
    <n v="0.8"/>
    <n v="0.82"/>
    <s v="Tiene un conocimiento razonable en GP"/>
  </r>
  <r>
    <n v="23"/>
    <d v="2022-10-19T00:00:00"/>
    <s v="Alfredo Luis Espitia Durango"/>
    <s v="Técnico Eléctricista"/>
    <s v="Residente de Proyecto"/>
    <x v="2"/>
    <x v="3"/>
    <n v="10"/>
    <n v="10"/>
    <n v="20"/>
    <n v="20"/>
    <n v="30"/>
    <n v="10"/>
    <n v="30"/>
    <n v="30"/>
    <n v="160"/>
    <n v="160"/>
    <s v="Existen ''nichos'' de gestión de proyectos"/>
    <n v="0.2"/>
    <n v="0.16666666666666666"/>
    <n v="0.4"/>
    <n v="0.2857142857142857"/>
    <n v="0.42857142857142855"/>
    <n v="0.14285714285714285"/>
    <n v="0.375"/>
    <n v="0.6"/>
    <n v="0.32"/>
    <s v="Hay deficiencias y se necesita ajuste oportuno"/>
  </r>
  <r>
    <n v="24"/>
    <d v="2022-10-19T00:00:00"/>
    <s v="Liliana Garzón P."/>
    <s v="Tecnólogo en Servicio al Cliente"/>
    <s v="Coordinador Servicio al Cliente"/>
    <x v="1"/>
    <x v="3"/>
    <n v="20"/>
    <n v="30"/>
    <n v="20"/>
    <n v="20"/>
    <n v="30"/>
    <n v="10"/>
    <n v="30"/>
    <n v="20"/>
    <n v="180"/>
    <n v="180"/>
    <s v="Existen ''nichos'' de gestión de proyectos"/>
    <n v="0.4"/>
    <n v="0.5"/>
    <n v="0.4"/>
    <n v="0.2857142857142857"/>
    <n v="0.42857142857142855"/>
    <n v="0.14285714285714285"/>
    <n v="0.375"/>
    <n v="0.4"/>
    <n v="0.36"/>
    <s v="Hay deficiencias y se necesita ajuste oportuno"/>
  </r>
  <r>
    <n v="25"/>
    <d v="2022-10-10T00:00:00"/>
    <s v="Edwin Armando Ariza Peñaloza"/>
    <s v="Ing. Electricista (En formación)"/>
    <s v="Analista Documental de Proyectos"/>
    <x v="0"/>
    <x v="0"/>
    <n v="40"/>
    <n v="40"/>
    <n v="40"/>
    <n v="40"/>
    <n v="50"/>
    <n v="50"/>
    <n v="60"/>
    <n v="40"/>
    <n v="360"/>
    <n v="360"/>
    <s v="Org. Parece estar bien posicionada par trabajar Nivel 2"/>
    <n v="0.8"/>
    <n v="0.66666666666666663"/>
    <n v="0.8"/>
    <n v="0.5714285714285714"/>
    <n v="0.7142857142857143"/>
    <n v="0.7142857142857143"/>
    <n v="0.75"/>
    <n v="0.8"/>
    <n v="0.72"/>
    <s v="Tiene un conocimiento razonable en GP"/>
  </r>
  <r>
    <n v="26"/>
    <d v="2022-10-24T00:00:00"/>
    <s v="José Jorge Cuervo G."/>
    <s v="Tecnológo Electricista"/>
    <s v="Técnico de Ingeniería"/>
    <x v="2"/>
    <x v="3"/>
    <n v="40"/>
    <n v="30"/>
    <n v="40"/>
    <n v="40"/>
    <n v="40"/>
    <n v="40"/>
    <n v="60"/>
    <n v="40"/>
    <n v="330"/>
    <n v="330"/>
    <s v="Org. Parece estar bien posicionada par trabajar Nivel 2"/>
    <n v="0.8"/>
    <n v="0.5"/>
    <n v="0.8"/>
    <n v="0.5714285714285714"/>
    <n v="0.5714285714285714"/>
    <n v="0.5714285714285714"/>
    <n v="0.75"/>
    <n v="0.8"/>
    <n v="0.66"/>
    <s v="Tiene un conocimiento razonable en GP"/>
  </r>
  <r>
    <n v="27"/>
    <d v="2022-10-20T00:00:00"/>
    <s v="Juan Camilo González de Oro"/>
    <s v="Ing. Electricista"/>
    <s v="Ingeniero de Proyectos"/>
    <x v="0"/>
    <x v="0"/>
    <n v="20"/>
    <n v="30"/>
    <n v="50"/>
    <n v="30"/>
    <n v="50"/>
    <n v="40"/>
    <n v="80"/>
    <n v="40"/>
    <n v="340"/>
    <n v="340"/>
    <s v="Org. Parece estar bien posicionada par trabajar Nivel 2"/>
    <n v="0.4"/>
    <n v="0.5"/>
    <n v="1"/>
    <n v="0.42857142857142855"/>
    <n v="0.7142857142857143"/>
    <n v="0.5714285714285714"/>
    <n v="1"/>
    <n v="0.8"/>
    <n v="0.68"/>
    <s v="Tiene un conocimiento razonable en GP"/>
  </r>
  <r>
    <n v="28"/>
    <d v="2022-10-29T00:00:00"/>
    <s v="Pablo Andrés Barajas Bernal"/>
    <s v="Técnico Eléctricista"/>
    <s v="Auxiliar de Ingeniería"/>
    <x v="2"/>
    <x v="3"/>
    <n v="20"/>
    <n v="20"/>
    <n v="10"/>
    <n v="30"/>
    <n v="20"/>
    <n v="30"/>
    <n v="60"/>
    <n v="10"/>
    <n v="200"/>
    <n v="200"/>
    <s v="Existen ''nichos'' de gestión de proyectos"/>
    <n v="0.4"/>
    <n v="0.33333333333333331"/>
    <n v="0.2"/>
    <n v="0.42857142857142855"/>
    <n v="0.2857142857142857"/>
    <n v="0.42857142857142855"/>
    <n v="0.75"/>
    <n v="0.2"/>
    <n v="0.4"/>
    <s v="Hay deficiencias y se necesita ajuste oportuno"/>
  </r>
  <r>
    <n v="29"/>
    <d v="2022-10-26T00:00:00"/>
    <s v="Sara Villamil Rodríguez"/>
    <s v="Técnico en Administración"/>
    <s v="Aux. Senior de Facturación"/>
    <x v="3"/>
    <x v="3"/>
    <n v="20"/>
    <n v="30"/>
    <n v="30"/>
    <n v="30"/>
    <n v="50"/>
    <n v="20"/>
    <n v="40"/>
    <n v="10"/>
    <n v="230"/>
    <n v="230"/>
    <s v="Existen ''nichos'' de gestión de proyectos"/>
    <n v="0.4"/>
    <n v="0.5"/>
    <n v="0.6"/>
    <n v="0.42857142857142855"/>
    <n v="0.7142857142857143"/>
    <n v="0.2857142857142857"/>
    <n v="0.5"/>
    <n v="0.2"/>
    <n v="0.46"/>
    <s v="Hay deficiencias y se necesita ajuste oportuno"/>
  </r>
  <r>
    <n v="30"/>
    <d v="2022-10-24T00:00:00"/>
    <s v="Alfredo Luis Espitia"/>
    <s v="Ing. Electricista"/>
    <s v="Residente de Proyecto"/>
    <x v="2"/>
    <x v="0"/>
    <n v="50"/>
    <n v="60"/>
    <n v="50"/>
    <n v="50"/>
    <n v="50"/>
    <n v="60"/>
    <n v="80"/>
    <n v="50"/>
    <n v="450"/>
    <n v="450"/>
    <s v="Org. Parece estar bien posicionada par trabajar Nivel 2"/>
    <n v="1"/>
    <n v="1"/>
    <n v="1"/>
    <n v="0.7142857142857143"/>
    <n v="0.7142857142857143"/>
    <n v="0.8571428571428571"/>
    <n v="1"/>
    <n v="1"/>
    <n v="0.9"/>
    <s v="Tiene un conocimiento razonable en GP"/>
  </r>
  <r>
    <n v="31"/>
    <d v="2022-10-25T00:00:00"/>
    <s v="Dario Barbosa B."/>
    <s v="Ing. Electricista"/>
    <s v="Residente de Proyecto"/>
    <x v="2"/>
    <x v="0"/>
    <n v="50"/>
    <n v="60"/>
    <n v="40"/>
    <n v="60"/>
    <n v="50"/>
    <n v="50"/>
    <n v="80"/>
    <n v="50"/>
    <n v="440"/>
    <n v="440"/>
    <s v="Org. Parece estar bien posicionada par trabajar Nivel 2"/>
    <n v="1"/>
    <n v="1"/>
    <n v="0.8"/>
    <n v="0.8571428571428571"/>
    <n v="0.7142857142857143"/>
    <n v="0.7142857142857143"/>
    <n v="1"/>
    <n v="1"/>
    <n v="0.88"/>
    <s v="Tiene un conocimiento razonable en GP"/>
  </r>
  <r>
    <n v="32"/>
    <d v="2022-10-25T00:00:00"/>
    <s v="Cristián Soler"/>
    <s v="Ing. en Automatización"/>
    <s v="Jefe Comercial de Automatización"/>
    <x v="4"/>
    <x v="0"/>
    <n v="50"/>
    <n v="60"/>
    <n v="50"/>
    <n v="30"/>
    <n v="60"/>
    <n v="50"/>
    <n v="70"/>
    <n v="40"/>
    <n v="410"/>
    <n v="410"/>
    <s v="Org. Parece estar bien posicionada par trabajar Nivel 2"/>
    <n v="1"/>
    <n v="1"/>
    <n v="1"/>
    <n v="0.42857142857142855"/>
    <n v="0.8571428571428571"/>
    <n v="0.7142857142857143"/>
    <n v="0.875"/>
    <n v="0.8"/>
    <n v="0.82"/>
    <s v="Tiene un conocimiento razonable en GP"/>
  </r>
  <r>
    <n v="33"/>
    <d v="2022-10-25T00:00:00"/>
    <s v="Diana Milena Duran Martinez"/>
    <s v="Ing. Electromecánico"/>
    <s v="Coordinador Administrativo y Comercial de Ingeniería"/>
    <x v="4"/>
    <x v="0"/>
    <n v="30"/>
    <n v="40"/>
    <n v="20"/>
    <n v="40"/>
    <n v="30"/>
    <n v="30"/>
    <n v="50"/>
    <n v="30"/>
    <n v="270"/>
    <n v="270"/>
    <s v="Existen ''nichos'' de gestión de proyectos"/>
    <n v="0.6"/>
    <n v="0.66666666666666663"/>
    <n v="0.4"/>
    <n v="0.5714285714285714"/>
    <n v="0.42857142857142855"/>
    <n v="0.42857142857142855"/>
    <n v="0.625"/>
    <n v="0.6"/>
    <n v="0.54"/>
    <s v="Hay deficiencias y se necesita ajuste oportuno"/>
  </r>
  <r>
    <n v="34"/>
    <d v="2022-10-24T00:00:00"/>
    <s v="Paola Isabel Róa Barón"/>
    <s v="Ing. en Automatización"/>
    <s v="Jefe Comercial de Ingeniería"/>
    <x v="4"/>
    <x v="0"/>
    <n v="20"/>
    <n v="30"/>
    <n v="50"/>
    <n v="40"/>
    <n v="50"/>
    <n v="40"/>
    <n v="60"/>
    <n v="40"/>
    <n v="330"/>
    <n v="330"/>
    <s v="Org. Parece estar bien posicionada par trabajar Nivel 2"/>
    <n v="0.4"/>
    <n v="0.5"/>
    <n v="1"/>
    <n v="0.5714285714285714"/>
    <n v="0.7142857142857143"/>
    <n v="0.5714285714285714"/>
    <n v="0.75"/>
    <n v="0.8"/>
    <n v="0.66"/>
    <s v="Tiene un conocimiento razonable en GP"/>
  </r>
  <r>
    <n v="35"/>
    <d v="2022-10-26T00:00:00"/>
    <s v="Alex Augusto Agamez Villera"/>
    <s v="Ing. Electricista"/>
    <s v="Ingeniero de Proyectos"/>
    <x v="0"/>
    <x v="0"/>
    <n v="50"/>
    <n v="50"/>
    <n v="50"/>
    <n v="40"/>
    <n v="60"/>
    <n v="50"/>
    <n v="70"/>
    <n v="40"/>
    <n v="410"/>
    <n v="410"/>
    <s v="Org. Parece estar bien posicionada par trabajar Nivel 2"/>
    <n v="1"/>
    <n v="0.83333333333333337"/>
    <n v="1"/>
    <n v="0.5714285714285714"/>
    <n v="0.8571428571428571"/>
    <n v="0.7142857142857143"/>
    <n v="0.875"/>
    <n v="0.8"/>
    <n v="0.82"/>
    <s v="Tiene un conocimiento razonable en GP"/>
  </r>
  <r>
    <n v="36"/>
    <d v="2022-10-25T00:00:00"/>
    <s v="Ricardo Alfonso E."/>
    <s v="Economista"/>
    <s v="Gerente Administrativo y Financiero"/>
    <x v="3"/>
    <x v="1"/>
    <n v="30"/>
    <n v="20"/>
    <n v="50"/>
    <n v="30"/>
    <n v="40"/>
    <n v="30"/>
    <n v="30"/>
    <n v="20"/>
    <n v="250"/>
    <n v="250"/>
    <s v="Existen ''nichos'' de gestión de proyectos"/>
    <n v="0.6"/>
    <n v="0.33333333333333331"/>
    <n v="1"/>
    <n v="0.42857142857142855"/>
    <n v="0.5714285714285714"/>
    <n v="0.42857142857142855"/>
    <n v="0.375"/>
    <n v="0.4"/>
    <n v="0.5"/>
    <s v="Hay deficiencias y se necesita ajuste oportuno"/>
  </r>
  <r>
    <n v="37"/>
    <d v="2022-10-26T00:00:00"/>
    <s v="Andrés Julián Veléz P."/>
    <s v="Ing. Electricista"/>
    <s v="Ingeniero de Proyectos"/>
    <x v="0"/>
    <x v="0"/>
    <n v="30"/>
    <n v="40"/>
    <n v="50"/>
    <n v="50"/>
    <n v="60"/>
    <n v="60"/>
    <n v="80"/>
    <n v="30"/>
    <n v="400"/>
    <n v="400"/>
    <s v="Org. Parece estar bien posicionada par trabajar Nivel 2"/>
    <n v="0.6"/>
    <n v="0.66666666666666663"/>
    <n v="1"/>
    <n v="0.7142857142857143"/>
    <n v="0.8571428571428571"/>
    <n v="0.8571428571428571"/>
    <n v="1"/>
    <n v="0.6"/>
    <n v="0.8"/>
    <s v="Tiene un conocimiento razonable en GP"/>
  </r>
  <r>
    <n v="38"/>
    <d v="2022-10-20T00:00:00"/>
    <s v="Luis Antonio Gordillo R."/>
    <s v="Ingeniero de Sistemas"/>
    <s v="Jefe de Tecnología"/>
    <x v="3"/>
    <x v="0"/>
    <n v="30"/>
    <n v="40"/>
    <n v="50"/>
    <n v="50"/>
    <n v="60"/>
    <n v="60"/>
    <n v="80"/>
    <n v="30"/>
    <n v="400"/>
    <n v="400"/>
    <s v="Org. Parece estar bien posicionada par trabajar Nivel 2"/>
    <n v="0.6"/>
    <n v="0.66666666666666663"/>
    <n v="1"/>
    <n v="0.7142857142857143"/>
    <n v="0.8571428571428571"/>
    <n v="0.8571428571428571"/>
    <n v="1"/>
    <n v="0.6"/>
    <n v="0.8"/>
    <s v="Tiene un conocimiento razonable en GP"/>
  </r>
  <r>
    <n v="39"/>
    <d v="2022-10-24T00:00:00"/>
    <s v="Jhon Morales"/>
    <s v="Economista"/>
    <s v="Analista de Costos"/>
    <x v="3"/>
    <x v="1"/>
    <n v="30"/>
    <n v="50"/>
    <n v="50"/>
    <n v="40"/>
    <n v="60"/>
    <n v="60"/>
    <n v="70"/>
    <n v="20"/>
    <n v="380"/>
    <n v="380"/>
    <s v="Org. Parece estar bien posicionada par trabajar Nivel 2"/>
    <n v="0.6"/>
    <n v="0.83333333333333337"/>
    <n v="1"/>
    <n v="0.5714285714285714"/>
    <n v="0.8571428571428571"/>
    <n v="0.8571428571428571"/>
    <n v="0.875"/>
    <n v="0.4"/>
    <n v="0.76"/>
    <s v="Tiene un conocimiento razonable en GP"/>
  </r>
  <r>
    <n v="40"/>
    <d v="2022-10-06T00:00:00"/>
    <s v="Erik Aguirre"/>
    <s v="Técnico en Administración"/>
    <s v="Jefe Nacional de Inventarios"/>
    <x v="5"/>
    <x v="3"/>
    <n v="10"/>
    <n v="20"/>
    <n v="30"/>
    <n v="20"/>
    <n v="40"/>
    <n v="40"/>
    <n v="50"/>
    <n v="20"/>
    <n v="230"/>
    <n v="230"/>
    <s v="Existen ''nichos'' de gestión de proyectos"/>
    <n v="0.2"/>
    <n v="0.33333333333333331"/>
    <n v="0.6"/>
    <n v="0.2857142857142857"/>
    <n v="0.5714285714285714"/>
    <n v="0.5714285714285714"/>
    <n v="0.625"/>
    <n v="0.4"/>
    <n v="0.46"/>
    <s v="Hay deficiencias y se necesita ajuste oportuno"/>
  </r>
  <r>
    <n v="41"/>
    <d v="2022-10-06T00:00:00"/>
    <s v="Sandra Garcia"/>
    <s v="Administrador de Empresas"/>
    <s v="Gerente Regional Suroccidente"/>
    <x v="4"/>
    <x v="1"/>
    <n v="30"/>
    <n v="30"/>
    <n v="50"/>
    <n v="40"/>
    <n v="40"/>
    <n v="30"/>
    <n v="30"/>
    <n v="20"/>
    <n v="270"/>
    <n v="270"/>
    <s v="Existen ''nichos'' de gestión de proyectos"/>
    <n v="0.6"/>
    <n v="0.5"/>
    <n v="1"/>
    <n v="0.5714285714285714"/>
    <n v="0.5714285714285714"/>
    <n v="0.42857142857142855"/>
    <n v="0.375"/>
    <n v="0.4"/>
    <n v="0.54"/>
    <s v="Hay deficiencias y se necesita ajuste oportuno"/>
  </r>
  <r>
    <n v="42"/>
    <d v="2022-10-05T00:00:00"/>
    <s v="Carlos Fabian Avila Dueñas"/>
    <s v="Administrador de Empresas"/>
    <s v="Administrador de Proyectos"/>
    <x v="2"/>
    <x v="1"/>
    <n v="30"/>
    <n v="40"/>
    <n v="50"/>
    <n v="50"/>
    <n v="60"/>
    <n v="60"/>
    <n v="80"/>
    <n v="30"/>
    <n v="400"/>
    <n v="400"/>
    <s v="Org. Parece estar bien posicionada par trabajar Nivel 2"/>
    <n v="0.6"/>
    <n v="0.66666666666666663"/>
    <n v="1"/>
    <n v="0.7142857142857143"/>
    <n v="0.8571428571428571"/>
    <n v="0.8571428571428571"/>
    <n v="1"/>
    <n v="0.6"/>
    <n v="0.8"/>
    <s v="Tiene un conocimiento razonable en GP"/>
  </r>
  <r>
    <n v="43"/>
    <d v="2022-10-05T00:00:00"/>
    <s v="Devin Viafara"/>
    <s v="Ing. Mecatrónico"/>
    <s v="Jefe de Iluminación"/>
    <x v="4"/>
    <x v="0"/>
    <n v="30"/>
    <n v="40"/>
    <n v="50"/>
    <n v="40"/>
    <n v="60"/>
    <n v="50"/>
    <n v="80"/>
    <n v="30"/>
    <n v="380"/>
    <n v="380"/>
    <s v="Org. Parece estar bien posicionada par trabajar Nivel 2"/>
    <n v="0.6"/>
    <n v="0.66666666666666663"/>
    <n v="1"/>
    <n v="0.5714285714285714"/>
    <n v="0.8571428571428571"/>
    <n v="0.7142857142857143"/>
    <n v="1"/>
    <n v="0.6"/>
    <n v="0.76"/>
    <s v="Tiene un conocimiento razonable en GP"/>
  </r>
  <r>
    <n v="44"/>
    <d v="2022-10-05T00:00:00"/>
    <s v="Aleida María Berrio M."/>
    <s v="Administrador de Empresas"/>
    <s v="Gerente Comercial Bogotá"/>
    <x v="4"/>
    <x v="1"/>
    <n v="30"/>
    <n v="30"/>
    <n v="50"/>
    <n v="40"/>
    <n v="40"/>
    <n v="30"/>
    <n v="30"/>
    <n v="20"/>
    <n v="270"/>
    <n v="270"/>
    <s v="Existen ''nichos'' de gestión de proyectos"/>
    <n v="0.6"/>
    <n v="0.5"/>
    <n v="1"/>
    <n v="0.5714285714285714"/>
    <n v="0.5714285714285714"/>
    <n v="0.42857142857142855"/>
    <n v="0.375"/>
    <n v="0.4"/>
    <n v="0.54"/>
    <s v="Hay deficiencias y se necesita ajuste oportuno"/>
  </r>
  <r>
    <n v="45"/>
    <d v="2022-10-08T00:00:00"/>
    <s v="José Luis Caicedo Beltran"/>
    <s v="Ing. Electricista"/>
    <s v="Ingeniero de Proyectos"/>
    <x v="0"/>
    <x v="0"/>
    <n v="30"/>
    <n v="20"/>
    <n v="50"/>
    <n v="30"/>
    <n v="40"/>
    <n v="30"/>
    <n v="30"/>
    <n v="20"/>
    <n v="250"/>
    <n v="250"/>
    <s v="Existen ''nichos'' de gestión de proyectos"/>
    <n v="0.6"/>
    <n v="0.33333333333333331"/>
    <n v="1"/>
    <n v="0.42857142857142855"/>
    <n v="0.5714285714285714"/>
    <n v="0.42857142857142855"/>
    <n v="0.375"/>
    <n v="0.4"/>
    <n v="0.5"/>
    <s v="Hay deficiencias y se necesita ajuste oportuno"/>
  </r>
  <r>
    <n v="46"/>
    <d v="2022-10-05T00:00:00"/>
    <s v="Leidy Carolina Riaño Salamanca"/>
    <s v="Ing. Electricista"/>
    <s v="Especialista de Producto"/>
    <x v="4"/>
    <x v="0"/>
    <n v="30"/>
    <n v="40"/>
    <n v="50"/>
    <n v="40"/>
    <n v="60"/>
    <n v="50"/>
    <n v="80"/>
    <n v="30"/>
    <n v="380"/>
    <n v="380"/>
    <s v="Org. Parece estar bien posicionada par trabajar Nivel 2"/>
    <n v="0.6"/>
    <n v="0.66666666666666663"/>
    <n v="1"/>
    <n v="0.5714285714285714"/>
    <n v="0.8571428571428571"/>
    <n v="0.7142857142857143"/>
    <n v="1"/>
    <n v="0.6"/>
    <n v="0.76"/>
    <s v="Tiene un conocimiento razonable en GP"/>
  </r>
  <r>
    <n v="47"/>
    <d v="2022-10-11T00:00:00"/>
    <s v="Wilfredo Roncancio Casas"/>
    <s v="Tecnológo Electricista"/>
    <s v="Técnico de Ingeniería"/>
    <x v="0"/>
    <x v="3"/>
    <n v="30"/>
    <n v="20"/>
    <n v="40"/>
    <n v="40"/>
    <n v="40"/>
    <n v="30"/>
    <n v="60"/>
    <n v="40"/>
    <n v="300"/>
    <n v="300"/>
    <s v="Existen ''nichos'' de gestión de proyectos"/>
    <n v="0.6"/>
    <n v="0.33333333333333331"/>
    <n v="0.8"/>
    <n v="0.5714285714285714"/>
    <n v="0.5714285714285714"/>
    <n v="0.42857142857142855"/>
    <n v="0.75"/>
    <n v="0.8"/>
    <n v="0.6"/>
    <s v="Tiene un conocimiento razonable en GP"/>
  </r>
  <r>
    <n v="48"/>
    <d v="2022-10-07T00:00:00"/>
    <s v="Sergio Rodríguez."/>
    <s v="Ing. en Automatización"/>
    <s v="In-House"/>
    <x v="4"/>
    <x v="0"/>
    <n v="30"/>
    <n v="40"/>
    <n v="50"/>
    <n v="50"/>
    <n v="50"/>
    <n v="60"/>
    <n v="70"/>
    <n v="30"/>
    <n v="380"/>
    <n v="380"/>
    <s v="Org. Parece estar bien posicionada par trabajar Nivel 2"/>
    <n v="0.6"/>
    <n v="0.66666666666666663"/>
    <n v="1"/>
    <n v="0.7142857142857143"/>
    <n v="0.7142857142857143"/>
    <n v="0.8571428571428571"/>
    <n v="0.875"/>
    <n v="0.6"/>
    <n v="0.76"/>
    <s v="Tiene un conocimiento razonable en GP"/>
  </r>
  <r>
    <n v="49"/>
    <d v="2022-10-07T00:00:00"/>
    <s v="Claudia Carrillo"/>
    <s v="Administrador de Empresas"/>
    <s v="Gerente Regional Costa"/>
    <x v="4"/>
    <x v="1"/>
    <n v="30"/>
    <n v="30"/>
    <n v="50"/>
    <n v="40"/>
    <n v="30"/>
    <n v="30"/>
    <n v="30"/>
    <n v="20"/>
    <n v="260"/>
    <n v="260"/>
    <s v="Existen ''nichos'' de gestión de proyectos"/>
    <n v="0.6"/>
    <n v="0.5"/>
    <n v="1"/>
    <n v="0.5714285714285714"/>
    <n v="0.42857142857142855"/>
    <n v="0.42857142857142855"/>
    <n v="0.375"/>
    <n v="0.4"/>
    <n v="0.52"/>
    <s v="Hay deficiencias y se necesita ajuste oportuno"/>
  </r>
  <r>
    <n v="50"/>
    <d v="2022-10-05T00:00:00"/>
    <s v="Leonel Moncada"/>
    <s v="Ing. Electricista"/>
    <s v="Gerente Regional Santander"/>
    <x v="4"/>
    <x v="0"/>
    <n v="30"/>
    <n v="40"/>
    <n v="50"/>
    <n v="50"/>
    <n v="60"/>
    <n v="60"/>
    <n v="80"/>
    <n v="30"/>
    <n v="400"/>
    <n v="400"/>
    <s v="Org. Parece estar bien posicionada par trabajar Nivel 2"/>
    <n v="0.6"/>
    <n v="0.66666666666666663"/>
    <n v="1"/>
    <n v="0.7142857142857143"/>
    <n v="0.8571428571428571"/>
    <n v="0.8571428571428571"/>
    <n v="1"/>
    <n v="0.6"/>
    <n v="0.8"/>
    <s v="Tiene un conocimiento razonable en GP"/>
  </r>
  <r>
    <n v="51"/>
    <d v="2022-10-06T00:00:00"/>
    <s v="Carlos Augusto Rios"/>
    <s v="Ing. Electrónico"/>
    <s v="Ingeniero de Proyectos"/>
    <x v="0"/>
    <x v="0"/>
    <n v="30"/>
    <n v="40"/>
    <n v="50"/>
    <n v="50"/>
    <n v="60"/>
    <n v="50"/>
    <n v="80"/>
    <n v="30"/>
    <n v="390"/>
    <n v="390"/>
    <s v="Org. Parece estar bien posicionada par trabajar Nivel 2"/>
    <n v="0.6"/>
    <n v="0.66666666666666663"/>
    <n v="1"/>
    <n v="0.7142857142857143"/>
    <n v="0.8571428571428571"/>
    <n v="0.7142857142857143"/>
    <n v="1"/>
    <n v="0.6"/>
    <n v="0.78"/>
    <s v="Tiene un conocimiento razonable en GP"/>
  </r>
  <r>
    <n v="52"/>
    <d v="2022-10-05T00:00:00"/>
    <s v="Cristhian León V."/>
    <s v="Ing. Mecatrónico"/>
    <s v="Ingeniero de Proyectos"/>
    <x v="0"/>
    <x v="0"/>
    <n v="30"/>
    <n v="20"/>
    <n v="40"/>
    <n v="30"/>
    <n v="40"/>
    <n v="30"/>
    <n v="30"/>
    <n v="20"/>
    <n v="240"/>
    <n v="240"/>
    <s v="Existen ''nichos'' de gestión de proyectos"/>
    <n v="0.6"/>
    <n v="0.33333333333333331"/>
    <n v="0.8"/>
    <n v="0.42857142857142855"/>
    <n v="0.5714285714285714"/>
    <n v="0.42857142857142855"/>
    <n v="0.375"/>
    <n v="0.4"/>
    <n v="0.48"/>
    <s v="Hay deficiencias y se necesita ajuste oportuno"/>
  </r>
  <r>
    <n v="53"/>
    <d v="2022-10-09T00:00:00"/>
    <s v="Wilmar Jair Melo"/>
    <s v="Técnico en Logística"/>
    <s v="Coordinador Logístico Medellin"/>
    <x v="5"/>
    <x v="3"/>
    <n v="0"/>
    <n v="30"/>
    <n v="30"/>
    <n v="20"/>
    <n v="40"/>
    <n v="40"/>
    <n v="60"/>
    <n v="20"/>
    <n v="240"/>
    <n v="240"/>
    <s v="Existen ''nichos'' de gestión de proyectos"/>
    <n v="0"/>
    <n v="0.5"/>
    <n v="0.6"/>
    <n v="0.2857142857142857"/>
    <n v="0.5714285714285714"/>
    <n v="0.5714285714285714"/>
    <n v="0.75"/>
    <n v="0.4"/>
    <n v="0.48"/>
    <s v="Hay deficiencias y se necesita ajuste oportuno"/>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0727EC1-5DB1-413E-ABA0-0D54D9272062}" name="TablaDinámica2" cacheId="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N5:O14" firstHeaderRow="1" firstDataRow="1" firstDataCol="1" rowPageCount="1" colPageCount="1"/>
  <pivotFields count="3">
    <pivotField name="Filtro I.D." axis="axisPage" dataField="1" multipleItemSelectionAllowed="1" showAll="0">
      <items count="52">
        <item x="0"/>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1"/>
        <item t="default"/>
      </items>
    </pivotField>
    <pivotField showAll="0"/>
    <pivotField axis="axisRow" showAll="0">
      <items count="9">
        <item x="5"/>
        <item x="7"/>
        <item x="2"/>
        <item x="4"/>
        <item x="6"/>
        <item x="0"/>
        <item x="1"/>
        <item n="Gestión de los costos" x="3"/>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128">
      <pivotArea type="all" dataOnly="0" outline="0" fieldPosition="0"/>
    </format>
    <format dxfId="127">
      <pivotArea outline="0" collapsedLevelsAreSubtotals="1" fieldPosition="0"/>
    </format>
    <format dxfId="126">
      <pivotArea field="2" type="button" dataOnly="0" labelOnly="1" outline="0" axis="axisRow" fieldPosition="0"/>
    </format>
    <format dxfId="125">
      <pivotArea dataOnly="0" labelOnly="1" fieldPosition="0">
        <references count="1">
          <reference field="2" count="0"/>
        </references>
      </pivotArea>
    </format>
    <format dxfId="124">
      <pivotArea dataOnly="0" labelOnly="1" grandRow="1" outline="0" fieldPosition="0"/>
    </format>
    <format dxfId="123">
      <pivotArea dataOnly="0" labelOnly="1" outline="0" axis="axisValues" fieldPosition="0"/>
    </format>
    <format dxfId="122">
      <pivotArea type="all" dataOnly="0" outline="0" fieldPosition="0"/>
    </format>
    <format dxfId="121">
      <pivotArea outline="0" collapsedLevelsAreSubtotals="1" fieldPosition="0"/>
    </format>
    <format dxfId="120">
      <pivotArea field="2" type="button" dataOnly="0" labelOnly="1" outline="0" axis="axisRow" fieldPosition="0"/>
    </format>
    <format dxfId="119">
      <pivotArea dataOnly="0" labelOnly="1" fieldPosition="0">
        <references count="1">
          <reference field="2" count="0"/>
        </references>
      </pivotArea>
    </format>
    <format dxfId="118">
      <pivotArea dataOnly="0" labelOnly="1" grandRow="1" outline="0" fieldPosition="0"/>
    </format>
    <format dxfId="117">
      <pivotArea dataOnly="0" labelOnly="1" outline="0" axis="axisValues" fieldPosition="0"/>
    </format>
    <format dxfId="116">
      <pivotArea collapsedLevelsAreSubtotals="1" fieldPosition="0">
        <references count="1">
          <reference field="2" count="0"/>
        </references>
      </pivotArea>
    </format>
    <format dxfId="115">
      <pivotArea type="all" dataOnly="0" outline="0" fieldPosition="0"/>
    </format>
    <format dxfId="114">
      <pivotArea outline="0" collapsedLevelsAreSubtotals="1" fieldPosition="0"/>
    </format>
    <format dxfId="113">
      <pivotArea field="2" type="button" dataOnly="0" labelOnly="1" outline="0" axis="axisRow" fieldPosition="0"/>
    </format>
    <format dxfId="112">
      <pivotArea dataOnly="0" labelOnly="1" fieldPosition="0">
        <references count="1">
          <reference field="2" count="0"/>
        </references>
      </pivotArea>
    </format>
    <format dxfId="111">
      <pivotArea dataOnly="0" labelOnly="1" grandRow="1" outline="0" fieldPosition="0"/>
    </format>
    <format dxfId="110">
      <pivotArea dataOnly="0" labelOnly="1" outline="0" axis="axisValues" fieldPosition="0"/>
    </format>
    <format dxfId="109">
      <pivotArea dataOnly="0" labelOnly="1" outline="0" axis="axisValues" fieldPosition="0"/>
    </format>
    <format dxfId="108">
      <pivotArea grandRow="1" outline="0" collapsedLevelsAreSubtotals="1" fieldPosition="0"/>
    </format>
    <format dxfId="107">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5E31B55-2685-4890-8893-7DA41B2DAE4D}" name="TablaDinámica1" cacheId="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2">
        <item x="0"/>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x="4"/>
        <item x="6"/>
        <item x="0"/>
        <item x="1"/>
        <item n="Gestión de los costos" x="3"/>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150">
      <pivotArea type="all" dataOnly="0" outline="0" fieldPosition="0"/>
    </format>
    <format dxfId="149">
      <pivotArea outline="0" collapsedLevelsAreSubtotals="1" fieldPosition="0"/>
    </format>
    <format dxfId="148">
      <pivotArea field="2" type="button" dataOnly="0" labelOnly="1" outline="0" axis="axisRow" fieldPosition="0"/>
    </format>
    <format dxfId="147">
      <pivotArea dataOnly="0" labelOnly="1" fieldPosition="0">
        <references count="1">
          <reference field="2" count="0"/>
        </references>
      </pivotArea>
    </format>
    <format dxfId="146">
      <pivotArea dataOnly="0" labelOnly="1" grandRow="1" outline="0" fieldPosition="0"/>
    </format>
    <format dxfId="145">
      <pivotArea dataOnly="0" labelOnly="1" outline="0" axis="axisValues" fieldPosition="0"/>
    </format>
    <format dxfId="144">
      <pivotArea type="all" dataOnly="0" outline="0" fieldPosition="0"/>
    </format>
    <format dxfId="143">
      <pivotArea outline="0" collapsedLevelsAreSubtotals="1" fieldPosition="0"/>
    </format>
    <format dxfId="142">
      <pivotArea field="2" type="button" dataOnly="0" labelOnly="1" outline="0" axis="axisRow" fieldPosition="0"/>
    </format>
    <format dxfId="141">
      <pivotArea dataOnly="0" labelOnly="1" fieldPosition="0">
        <references count="1">
          <reference field="2" count="0"/>
        </references>
      </pivotArea>
    </format>
    <format dxfId="140">
      <pivotArea dataOnly="0" labelOnly="1" grandRow="1" outline="0" fieldPosition="0"/>
    </format>
    <format dxfId="139">
      <pivotArea dataOnly="0" labelOnly="1" outline="0" axis="axisValues" fieldPosition="0"/>
    </format>
    <format dxfId="138">
      <pivotArea collapsedLevelsAreSubtotals="1" fieldPosition="0">
        <references count="1">
          <reference field="2" count="0"/>
        </references>
      </pivotArea>
    </format>
    <format dxfId="137">
      <pivotArea type="all" dataOnly="0" outline="0" fieldPosition="0"/>
    </format>
    <format dxfId="136">
      <pivotArea outline="0" collapsedLevelsAreSubtotals="1" fieldPosition="0"/>
    </format>
    <format dxfId="135">
      <pivotArea field="2" type="button" dataOnly="0" labelOnly="1" outline="0" axis="axisRow" fieldPosition="0"/>
    </format>
    <format dxfId="134">
      <pivotArea dataOnly="0" labelOnly="1" fieldPosition="0">
        <references count="1">
          <reference field="2" count="0"/>
        </references>
      </pivotArea>
    </format>
    <format dxfId="133">
      <pivotArea dataOnly="0" labelOnly="1" grandRow="1" outline="0" fieldPosition="0"/>
    </format>
    <format dxfId="132">
      <pivotArea dataOnly="0" labelOnly="1" outline="0" axis="axisValues" fieldPosition="0"/>
    </format>
    <format dxfId="131">
      <pivotArea dataOnly="0" labelOnly="1" outline="0" axis="axisValues" fieldPosition="0"/>
    </format>
    <format dxfId="130">
      <pivotArea grandRow="1" outline="0" collapsedLevelsAreSubtotals="1" fieldPosition="0"/>
    </format>
    <format dxfId="129">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3A08C93-A47F-47B5-B44C-D057E517D463}"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6" rowHeaderCaption="Areas Organizacionales">
  <location ref="B5:C12" firstHeaderRow="1" firstDataRow="1" firstDataCol="1"/>
  <pivotFields count="7">
    <pivotField showAll="0"/>
    <pivotField numFmtId="169" showAll="0"/>
    <pivotField showAll="0"/>
    <pivotField showAll="0"/>
    <pivotField showAll="0"/>
    <pivotField axis="axisRow" dataField="1" showAll="0">
      <items count="7">
        <item x="3"/>
        <item x="4"/>
        <item x="2"/>
        <item x="0"/>
        <item x="5"/>
        <item x="1"/>
        <item t="default"/>
      </items>
    </pivotField>
    <pivotField showAll="0"/>
  </pivotFields>
  <rowFields count="1">
    <field x="5"/>
  </rowFields>
  <rowItems count="7">
    <i>
      <x/>
    </i>
    <i>
      <x v="1"/>
    </i>
    <i>
      <x v="2"/>
    </i>
    <i>
      <x v="3"/>
    </i>
    <i>
      <x v="4"/>
    </i>
    <i>
      <x v="5"/>
    </i>
    <i t="grand">
      <x/>
    </i>
  </rowItems>
  <colItems count="1">
    <i/>
  </colItems>
  <dataFields count="1">
    <dataField name="No. Colaboradores" fld="5" subtotal="count" baseField="0" baseItem="0"/>
  </dataFields>
  <formats count="2">
    <format dxfId="104">
      <pivotArea outline="0" collapsedLevelsAreSubtotals="1" fieldPosition="0"/>
    </format>
    <format dxfId="10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0A0DF2C-7A5B-4D5D-84C5-8BDA5DF1DD5D}" name="TablaDinámica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4" rowHeaderCaption="Formación">
  <location ref="B18:C23" firstHeaderRow="1" firstDataRow="1" firstDataCol="1"/>
  <pivotFields count="7">
    <pivotField showAll="0"/>
    <pivotField numFmtId="169" showAll="0"/>
    <pivotField showAll="0"/>
    <pivotField showAll="0"/>
    <pivotField showAll="0"/>
    <pivotField showAll="0"/>
    <pivotField axis="axisRow" dataField="1" showAll="0" sortType="descending">
      <items count="5">
        <item x="1"/>
        <item x="0"/>
        <item x="2"/>
        <item x="3"/>
        <item t="default"/>
      </items>
      <autoSortScope>
        <pivotArea dataOnly="0" outline="0" fieldPosition="0">
          <references count="1">
            <reference field="4294967294" count="1" selected="0">
              <x v="0"/>
            </reference>
          </references>
        </pivotArea>
      </autoSortScope>
    </pivotField>
  </pivotFields>
  <rowFields count="1">
    <field x="6"/>
  </rowFields>
  <rowItems count="5">
    <i>
      <x v="1"/>
    </i>
    <i>
      <x v="3"/>
    </i>
    <i>
      <x/>
    </i>
    <i>
      <x v="2"/>
    </i>
    <i t="grand">
      <x/>
    </i>
  </rowItems>
  <colItems count="1">
    <i/>
  </colItems>
  <dataFields count="1">
    <dataField name="No. Colaboradores" fld="6" subtotal="count" baseField="0" baseItem="0"/>
  </dataFields>
  <formats count="2">
    <format dxfId="106">
      <pivotArea outline="0" collapsedLevelsAreSubtotals="1" fieldPosition="0"/>
    </format>
    <format dxfId="10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6E1B662-D0FD-4D2B-8C64-BADC6FE8BEC7}" name="TablaDinámica5" cacheId="1" applyNumberFormats="0" applyBorderFormats="0" applyFontFormats="0" applyPatternFormats="0" applyAlignmentFormats="0" applyWidthHeightFormats="1" dataCaption="Valores" grandTotalCaption="Promedio general por áreas" updatedVersion="8" minRefreshableVersion="3" useAutoFormatting="1" rowGrandTotals="0" colGrandTotals="0" itemPrintTitles="1" createdVersion="8" indent="0" outline="1" outlineData="1" multipleFieldFilters="0" chartFormat="3" rowHeaderCaption="Areas Org.">
  <location ref="B95:C101" firstHeaderRow="1" firstDataRow="1" firstDataCol="1"/>
  <pivotFields count="28">
    <pivotField showAll="0"/>
    <pivotField numFmtId="169" showAll="0"/>
    <pivotField showAll="0"/>
    <pivotField showAll="0"/>
    <pivotField showAll="0"/>
    <pivotField axis="axisRow" showAll="0" sortType="descending">
      <items count="8">
        <item x="3"/>
        <item x="4"/>
        <item x="2"/>
        <item x="0"/>
        <item x="5"/>
        <item x="1"/>
        <item m="1" x="6"/>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numFmtId="172" showAll="0"/>
    <pivotField showAll="0"/>
    <pivotField showAll="0"/>
    <pivotField showAll="0"/>
    <pivotField showAll="0"/>
    <pivotField showAll="0"/>
    <pivotField showAll="0"/>
    <pivotField showAll="0"/>
    <pivotField showAll="0"/>
    <pivotField showAll="0"/>
    <pivotField dataField="1" showAll="0"/>
    <pivotField showAll="0"/>
  </pivotFields>
  <rowFields count="1">
    <field x="5"/>
  </rowFields>
  <rowItems count="6">
    <i>
      <x v="3"/>
    </i>
    <i>
      <x v="2"/>
    </i>
    <i>
      <x/>
    </i>
    <i>
      <x v="1"/>
    </i>
    <i>
      <x v="5"/>
    </i>
    <i>
      <x v="4"/>
    </i>
  </rowItems>
  <colItems count="1">
    <i/>
  </colItems>
  <dataFields count="1">
    <dataField name="Evaluación por Areas, %" fld="26" subtotal="average" baseField="5" baseItem="2" numFmtId="165"/>
  </dataFields>
  <formats count="20">
    <format dxfId="19">
      <pivotArea outline="0" collapsedLevelsAreSubtotals="1" fieldPosition="0"/>
    </format>
    <format dxfId="18">
      <pivotArea type="all" dataOnly="0" outline="0" fieldPosition="0"/>
    </format>
    <format dxfId="17">
      <pivotArea outline="0" fieldPosition="0">
        <references count="1">
          <reference field="4294967294" count="1">
            <x v="0"/>
          </reference>
        </references>
      </pivotArea>
    </format>
    <format dxfId="16">
      <pivotArea field="5" type="button" dataOnly="0" labelOnly="1" outline="0" axis="axisRow" fieldPosition="0"/>
    </format>
    <format dxfId="15">
      <pivotArea dataOnly="0" labelOnly="1" outline="0" axis="axisValues" fieldPosition="0"/>
    </format>
    <format dxfId="14">
      <pivotArea type="all" dataOnly="0" outline="0" fieldPosition="0"/>
    </format>
    <format dxfId="13">
      <pivotArea outline="0" collapsedLevelsAreSubtotals="1" fieldPosition="0"/>
    </format>
    <format dxfId="12">
      <pivotArea field="5" type="button" dataOnly="0" labelOnly="1" outline="0" axis="axisRow" fieldPosition="0"/>
    </format>
    <format dxfId="11">
      <pivotArea dataOnly="0" labelOnly="1" fieldPosition="0">
        <references count="1">
          <reference field="5" count="0"/>
        </references>
      </pivotArea>
    </format>
    <format dxfId="10">
      <pivotArea dataOnly="0" labelOnly="1" grandRow="1" outline="0" fieldPosition="0"/>
    </format>
    <format dxfId="9">
      <pivotArea dataOnly="0" labelOnly="1" outline="0" axis="axisValues" fieldPosition="0"/>
    </format>
    <format dxfId="8">
      <pivotArea type="all" dataOnly="0" outline="0" fieldPosition="0"/>
    </format>
    <format dxfId="7">
      <pivotArea outline="0" collapsedLevelsAreSubtotals="1" fieldPosition="0"/>
    </format>
    <format dxfId="6">
      <pivotArea field="5" type="button" dataOnly="0" labelOnly="1" outline="0" axis="axisRow" fieldPosition="0"/>
    </format>
    <format dxfId="5">
      <pivotArea dataOnly="0" labelOnly="1" fieldPosition="0">
        <references count="1">
          <reference field="5" count="0"/>
        </references>
      </pivotArea>
    </format>
    <format dxfId="4">
      <pivotArea dataOnly="0" labelOnly="1" grandRow="1" outline="0" fieldPosition="0"/>
    </format>
    <format dxfId="3">
      <pivotArea dataOnly="0" labelOnly="1" outline="0" axis="axisValues" fieldPosition="0"/>
    </format>
    <format dxfId="2">
      <pivotArea outline="0" collapsedLevelsAreSubtotals="1"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1CAB617-954B-4701-85A9-F6E2BA5D80E9}" name="TablaDinámica2" cacheId="1" dataOnRows="1" applyNumberFormats="0" applyBorderFormats="0" applyFontFormats="0" applyPatternFormats="0" applyAlignmentFormats="0" applyWidthHeightFormats="1" dataCaption="Grupo de Procesos" updatedVersion="8" minRefreshableVersion="3" useAutoFormatting="1" rowGrandTotals="0" colGrandTotals="0" itemPrintTitles="1" createdVersion="8" indent="0" outline="1" outlineData="1" multipleFieldFilters="0" chartFormat="4" colHeaderCaption="Areas Org,">
  <location ref="B39:H48" firstHeaderRow="1" firstDataRow="2" firstDataCol="1"/>
  <pivotFields count="28">
    <pivotField subtotalTop="0" showAll="0"/>
    <pivotField numFmtId="169" subtotalTop="0" showAll="0"/>
    <pivotField subtotalTop="0" showAll="0"/>
    <pivotField subtotalTop="0" showAll="0"/>
    <pivotField subtotalTop="0" showAll="0"/>
    <pivotField axis="axisCol" subtotalTop="0" showAll="0">
      <items count="8">
        <item x="3"/>
        <item x="4"/>
        <item x="2"/>
        <item x="0"/>
        <item x="5"/>
        <item n="SIG &amp; HSE" x="1"/>
        <item h="1" m="1" x="6"/>
        <item t="default"/>
      </items>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numFmtId="172" subtotalTop="0" showAll="0"/>
    <pivotField subtotalTop="0" showAll="0"/>
    <pivotField dataField="1" subtotalTop="0" showAll="0"/>
    <pivotField dataField="1" subtotalTop="0" showAll="0"/>
    <pivotField dataField="1" subtotalTop="0" showAll="0"/>
    <pivotField dataField="1" subtotalTop="0" showAll="0"/>
    <pivotField dataField="1" subtotalTop="0" showAll="0"/>
    <pivotField dataField="1" subtotalTop="0" showAll="0"/>
    <pivotField dataField="1" subtotalTop="0" showAll="0"/>
    <pivotField dataField="1" subtotalTop="0" showAll="0"/>
    <pivotField subtotalTop="0" showAll="0"/>
    <pivotField subtotalTop="0" showAll="0"/>
  </pivotFields>
  <rowFields count="1">
    <field x="-2"/>
  </rowFields>
  <rowItems count="8">
    <i>
      <x/>
    </i>
    <i i="1">
      <x v="1"/>
    </i>
    <i i="2">
      <x v="2"/>
    </i>
    <i i="3">
      <x v="3"/>
    </i>
    <i i="4">
      <x v="4"/>
    </i>
    <i i="5">
      <x v="5"/>
    </i>
    <i i="6">
      <x v="6"/>
    </i>
    <i i="7">
      <x v="7"/>
    </i>
  </rowItems>
  <colFields count="1">
    <field x="5"/>
  </colFields>
  <colItems count="6">
    <i>
      <x/>
    </i>
    <i>
      <x v="1"/>
    </i>
    <i>
      <x v="2"/>
    </i>
    <i>
      <x v="3"/>
    </i>
    <i>
      <x v="4"/>
    </i>
    <i>
      <x v="5"/>
    </i>
  </colItems>
  <dataFields count="8">
    <dataField name="Adquisiciones" fld="18" subtotal="average" baseField="5" baseItem="0" numFmtId="165"/>
    <dataField name="Calidad" fld="19" subtotal="average" baseField="5" baseItem="0" numFmtId="165"/>
    <dataField name="Comunicación" fld="20" subtotal="average" baseField="5" baseItem="0" numFmtId="165"/>
    <dataField name="Costos" fld="21" subtotal="average" baseField="5" baseItem="0" numFmtId="165"/>
    <dataField name="Recursos humanos" fld="22" subtotal="average" baseField="5" baseItem="0" numFmtId="165"/>
    <dataField name="Riesgos" fld="23" subtotal="average" baseField="5" baseItem="0" numFmtId="165"/>
    <dataField name="Alcance" fld="24" subtotal="average" baseField="5" baseItem="0" numFmtId="165"/>
    <dataField name="Tiempo" fld="25" subtotal="average" baseField="5" baseItem="0" numFmtId="165"/>
  </dataFields>
  <formats count="29">
    <format dxfId="48">
      <pivotArea outline="0" collapsedLevelsAreSubtotals="1" fieldPosition="0"/>
    </format>
    <format dxfId="47">
      <pivotArea outline="0" fieldPosition="0">
        <references count="1">
          <reference field="4294967294" count="1">
            <x v="0"/>
          </reference>
        </references>
      </pivotArea>
    </format>
    <format dxfId="46">
      <pivotArea outline="0" fieldPosition="0">
        <references count="1">
          <reference field="4294967294" count="1">
            <x v="1"/>
          </reference>
        </references>
      </pivotArea>
    </format>
    <format dxfId="45">
      <pivotArea outline="0" fieldPosition="0">
        <references count="1">
          <reference field="4294967294" count="1">
            <x v="2"/>
          </reference>
        </references>
      </pivotArea>
    </format>
    <format dxfId="44">
      <pivotArea outline="0" fieldPosition="0">
        <references count="1">
          <reference field="4294967294" count="1">
            <x v="3"/>
          </reference>
        </references>
      </pivotArea>
    </format>
    <format dxfId="43">
      <pivotArea outline="0" fieldPosition="0">
        <references count="1">
          <reference field="4294967294" count="1">
            <x v="4"/>
          </reference>
        </references>
      </pivotArea>
    </format>
    <format dxfId="42">
      <pivotArea outline="0" fieldPosition="0">
        <references count="1">
          <reference field="4294967294" count="1">
            <x v="5"/>
          </reference>
        </references>
      </pivotArea>
    </format>
    <format dxfId="41">
      <pivotArea outline="0" fieldPosition="0">
        <references count="1">
          <reference field="4294967294" count="1">
            <x v="6"/>
          </reference>
        </references>
      </pivotArea>
    </format>
    <format dxfId="40">
      <pivotArea outline="0" fieldPosition="0">
        <references count="1">
          <reference field="4294967294" count="1">
            <x v="7"/>
          </reference>
        </references>
      </pivotArea>
    </format>
    <format dxfId="39">
      <pivotArea dataOnly="0" labelOnly="1" outline="0" fieldPosition="0">
        <references count="1">
          <reference field="4294967294" count="8">
            <x v="0"/>
            <x v="1"/>
            <x v="2"/>
            <x v="3"/>
            <x v="4"/>
            <x v="5"/>
            <x v="6"/>
            <x v="7"/>
          </reference>
        </references>
      </pivotArea>
    </format>
    <format dxfId="38">
      <pivotArea dataOnly="0" labelOnly="1" outline="0" fieldPosition="0">
        <references count="1">
          <reference field="4294967294" count="8">
            <x v="0"/>
            <x v="1"/>
            <x v="2"/>
            <x v="3"/>
            <x v="4"/>
            <x v="5"/>
            <x v="6"/>
            <x v="7"/>
          </reference>
        </references>
      </pivotArea>
    </format>
    <format dxfId="37">
      <pivotArea dataOnly="0" labelOnly="1" fieldPosition="0">
        <references count="1">
          <reference field="5" count="0"/>
        </references>
      </pivotArea>
    </format>
    <format dxfId="36">
      <pivotArea outline="0" collapsedLevelsAreSubtotals="1" fieldPosition="0"/>
    </format>
    <format dxfId="35">
      <pivotArea type="all" dataOnly="0" outline="0" fieldPosition="0"/>
    </format>
    <format dxfId="34">
      <pivotArea outline="0" collapsedLevelsAreSubtotals="1" fieldPosition="0"/>
    </format>
    <format dxfId="33">
      <pivotArea type="origin" dataOnly="0" labelOnly="1" outline="0" fieldPosition="0"/>
    </format>
    <format dxfId="32">
      <pivotArea field="5" type="button" dataOnly="0" labelOnly="1" outline="0" axis="axisCol" fieldPosition="0"/>
    </format>
    <format dxfId="31">
      <pivotArea type="topRight" dataOnly="0" labelOnly="1" outline="0" fieldPosition="0"/>
    </format>
    <format dxfId="30">
      <pivotArea field="-2" type="button" dataOnly="0" labelOnly="1" outline="0" axis="axisRow" fieldPosition="0"/>
    </format>
    <format dxfId="29">
      <pivotArea dataOnly="0" labelOnly="1" outline="0" fieldPosition="0">
        <references count="1">
          <reference field="4294967294" count="8">
            <x v="0"/>
            <x v="1"/>
            <x v="2"/>
            <x v="3"/>
            <x v="4"/>
            <x v="5"/>
            <x v="6"/>
            <x v="7"/>
          </reference>
        </references>
      </pivotArea>
    </format>
    <format dxfId="28">
      <pivotArea dataOnly="0" labelOnly="1" fieldPosition="0">
        <references count="1">
          <reference field="5" count="0"/>
        </references>
      </pivotArea>
    </format>
    <format dxfId="27">
      <pivotArea type="all" dataOnly="0" outline="0" fieldPosition="0"/>
    </format>
    <format dxfId="26">
      <pivotArea outline="0" collapsedLevelsAreSubtotals="1" fieldPosition="0"/>
    </format>
    <format dxfId="25">
      <pivotArea type="origin" dataOnly="0" labelOnly="1" outline="0" fieldPosition="0"/>
    </format>
    <format dxfId="24">
      <pivotArea field="5" type="button" dataOnly="0" labelOnly="1" outline="0" axis="axisCol" fieldPosition="0"/>
    </format>
    <format dxfId="23">
      <pivotArea type="topRight" dataOnly="0" labelOnly="1" outline="0" fieldPosition="0"/>
    </format>
    <format dxfId="22">
      <pivotArea field="-2" type="button" dataOnly="0" labelOnly="1" outline="0" axis="axisRow" fieldPosition="0"/>
    </format>
    <format dxfId="21">
      <pivotArea dataOnly="0" labelOnly="1" outline="0" fieldPosition="0">
        <references count="1">
          <reference field="4294967294" count="8">
            <x v="0"/>
            <x v="1"/>
            <x v="2"/>
            <x v="3"/>
            <x v="4"/>
            <x v="5"/>
            <x v="6"/>
            <x v="7"/>
          </reference>
        </references>
      </pivotArea>
    </format>
    <format dxfId="20">
      <pivotArea dataOnly="0" labelOnly="1" fieldPosition="0">
        <references count="1">
          <reference field="5" count="0"/>
        </references>
      </pivotArea>
    </format>
  </formats>
  <chartFormats count="14">
    <chartFormat chart="1" format="8" series="1">
      <pivotArea type="data" outline="0" fieldPosition="0">
        <references count="1">
          <reference field="4294967294" count="1" selected="0">
            <x v="0"/>
          </reference>
        </references>
      </pivotArea>
    </chartFormat>
    <chartFormat chart="1" format="9" series="1">
      <pivotArea type="data" outline="0" fieldPosition="0">
        <references count="1">
          <reference field="4294967294" count="1" selected="0">
            <x v="1"/>
          </reference>
        </references>
      </pivotArea>
    </chartFormat>
    <chartFormat chart="1" format="10" series="1">
      <pivotArea type="data" outline="0" fieldPosition="0">
        <references count="1">
          <reference field="4294967294" count="1" selected="0">
            <x v="2"/>
          </reference>
        </references>
      </pivotArea>
    </chartFormat>
    <chartFormat chart="1" format="11" series="1">
      <pivotArea type="data" outline="0" fieldPosition="0">
        <references count="1">
          <reference field="4294967294" count="1" selected="0">
            <x v="3"/>
          </reference>
        </references>
      </pivotArea>
    </chartFormat>
    <chartFormat chart="1" format="12" series="1">
      <pivotArea type="data" outline="0" fieldPosition="0">
        <references count="1">
          <reference field="4294967294" count="1" selected="0">
            <x v="4"/>
          </reference>
        </references>
      </pivotArea>
    </chartFormat>
    <chartFormat chart="1" format="13" series="1">
      <pivotArea type="data" outline="0" fieldPosition="0">
        <references count="1">
          <reference field="4294967294" count="1" selected="0">
            <x v="5"/>
          </reference>
        </references>
      </pivotArea>
    </chartFormat>
    <chartFormat chart="1" format="14" series="1">
      <pivotArea type="data" outline="0" fieldPosition="0">
        <references count="1">
          <reference field="4294967294" count="1" selected="0">
            <x v="6"/>
          </reference>
        </references>
      </pivotArea>
    </chartFormat>
    <chartFormat chart="1" format="15" series="1">
      <pivotArea type="data" outline="0" fieldPosition="0">
        <references count="1">
          <reference field="4294967294" count="1" selected="0">
            <x v="7"/>
          </reference>
        </references>
      </pivotArea>
    </chartFormat>
    <chartFormat chart="3" format="0" series="1">
      <pivotArea type="data" outline="0" fieldPosition="0">
        <references count="2">
          <reference field="4294967294" count="1" selected="0">
            <x v="0"/>
          </reference>
          <reference field="5" count="1" selected="0">
            <x v="0"/>
          </reference>
        </references>
      </pivotArea>
    </chartFormat>
    <chartFormat chart="3" format="1" series="1">
      <pivotArea type="data" outline="0" fieldPosition="0">
        <references count="2">
          <reference field="4294967294" count="1" selected="0">
            <x v="0"/>
          </reference>
          <reference field="5" count="1" selected="0">
            <x v="1"/>
          </reference>
        </references>
      </pivotArea>
    </chartFormat>
    <chartFormat chart="3" format="2" series="1">
      <pivotArea type="data" outline="0" fieldPosition="0">
        <references count="2">
          <reference field="4294967294" count="1" selected="0">
            <x v="0"/>
          </reference>
          <reference field="5" count="1" selected="0">
            <x v="2"/>
          </reference>
        </references>
      </pivotArea>
    </chartFormat>
    <chartFormat chart="3" format="3" series="1">
      <pivotArea type="data" outline="0" fieldPosition="0">
        <references count="2">
          <reference field="4294967294" count="1" selected="0">
            <x v="0"/>
          </reference>
          <reference field="5" count="1" selected="0">
            <x v="3"/>
          </reference>
        </references>
      </pivotArea>
    </chartFormat>
    <chartFormat chart="3" format="4" series="1">
      <pivotArea type="data" outline="0" fieldPosition="0">
        <references count="2">
          <reference field="4294967294" count="1" selected="0">
            <x v="0"/>
          </reference>
          <reference field="5" count="1" selected="0">
            <x v="4"/>
          </reference>
        </references>
      </pivotArea>
    </chartFormat>
    <chartFormat chart="3" format="5" series="1">
      <pivotArea type="data" outline="0" fieldPosition="0">
        <references count="2">
          <reference field="4294967294" count="1" selected="0">
            <x v="0"/>
          </reference>
          <reference field="5"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6B2ABB2-B8B2-41E1-BF18-27609ECC0963}" name="TablaDinámica11" cacheId="1" applyNumberFormats="0" applyBorderFormats="0" applyFontFormats="0" applyPatternFormats="0" applyAlignmentFormats="0" applyWidthHeightFormats="1" dataCaption="Valores" grandTotalCaption="Promedio general por Formación" updatedVersion="8" minRefreshableVersion="3" useAutoFormatting="1" rowGrandTotals="0" colGrandTotals="0" itemPrintTitles="1" createdVersion="8" indent="0" outline="1" outlineData="1" multipleFieldFilters="0" chartFormat="3" rowHeaderCaption="Nivel de Formación">
  <location ref="K95:L99" firstHeaderRow="1" firstDataRow="1" firstDataCol="1"/>
  <pivotFields count="28">
    <pivotField showAll="0"/>
    <pivotField numFmtId="169" showAll="0"/>
    <pivotField showAll="0"/>
    <pivotField showAll="0"/>
    <pivotField showAll="0"/>
    <pivotField showAll="0" sortType="descending">
      <items count="8">
        <item x="3"/>
        <item x="4"/>
        <item x="2"/>
        <item x="0"/>
        <item x="5"/>
        <item x="1"/>
        <item h="1" m="1" x="6"/>
        <item t="default"/>
      </items>
      <autoSortScope>
        <pivotArea dataOnly="0" outline="0" fieldPosition="0">
          <references count="1">
            <reference field="4294967294" count="1" selected="0">
              <x v="0"/>
            </reference>
          </references>
        </pivotArea>
      </autoSortScope>
    </pivotField>
    <pivotField axis="axisRow" showAll="0">
      <items count="5">
        <item x="1"/>
        <item x="0"/>
        <item x="2"/>
        <item x="3"/>
        <item t="default"/>
      </items>
    </pivotField>
    <pivotField showAll="0"/>
    <pivotField showAll="0"/>
    <pivotField showAll="0"/>
    <pivotField showAll="0"/>
    <pivotField showAll="0"/>
    <pivotField showAll="0"/>
    <pivotField showAll="0"/>
    <pivotField showAll="0"/>
    <pivotField showAll="0"/>
    <pivotField numFmtId="172" showAll="0"/>
    <pivotField showAll="0"/>
    <pivotField showAll="0"/>
    <pivotField showAll="0"/>
    <pivotField showAll="0"/>
    <pivotField showAll="0"/>
    <pivotField showAll="0"/>
    <pivotField showAll="0"/>
    <pivotField showAll="0"/>
    <pivotField showAll="0"/>
    <pivotField dataField="1" showAll="0"/>
    <pivotField showAll="0"/>
  </pivotFields>
  <rowFields count="1">
    <field x="6"/>
  </rowFields>
  <rowItems count="4">
    <i>
      <x/>
    </i>
    <i>
      <x v="1"/>
    </i>
    <i>
      <x v="2"/>
    </i>
    <i>
      <x v="3"/>
    </i>
  </rowItems>
  <colItems count="1">
    <i/>
  </colItems>
  <dataFields count="1">
    <dataField name="Evaluación por Formación, %" fld="26" subtotal="average" baseField="5" baseItem="2" numFmtId="165"/>
  </dataFields>
  <formats count="22">
    <format dxfId="70">
      <pivotArea outline="0" collapsedLevelsAreSubtotals="1" fieldPosition="0"/>
    </format>
    <format dxfId="69">
      <pivotArea type="all" dataOnly="0" outline="0" fieldPosition="0"/>
    </format>
    <format dxfId="68">
      <pivotArea field="5" type="button" dataOnly="0" labelOnly="1" outline="0"/>
    </format>
    <format dxfId="67">
      <pivotArea outline="0" fieldPosition="0">
        <references count="1">
          <reference field="4294967294" count="1">
            <x v="0"/>
          </reference>
        </references>
      </pivotArea>
    </format>
    <format dxfId="66">
      <pivotArea field="5" type="button" dataOnly="0" labelOnly="1" outline="0"/>
    </format>
    <format dxfId="65">
      <pivotArea dataOnly="0" labelOnly="1" outline="0" axis="axisValues" fieldPosition="0"/>
    </format>
    <format dxfId="64">
      <pivotArea type="all" dataOnly="0" outline="0" fieldPosition="0"/>
    </format>
    <format dxfId="63">
      <pivotArea outline="0" collapsedLevelsAreSubtotals="1" fieldPosition="0"/>
    </format>
    <format dxfId="62">
      <pivotArea field="6" type="button" dataOnly="0" labelOnly="1" outline="0" axis="axisRow" fieldPosition="0"/>
    </format>
    <format dxfId="61">
      <pivotArea dataOnly="0" labelOnly="1" fieldPosition="0">
        <references count="1">
          <reference field="6" count="0"/>
        </references>
      </pivotArea>
    </format>
    <format dxfId="60">
      <pivotArea dataOnly="0" labelOnly="1" grandRow="1" outline="0" fieldPosition="0"/>
    </format>
    <format dxfId="59">
      <pivotArea dataOnly="0" labelOnly="1" outline="0" axis="axisValues" fieldPosition="0"/>
    </format>
    <format dxfId="58">
      <pivotArea type="all" dataOnly="0" outline="0" fieldPosition="0"/>
    </format>
    <format dxfId="57">
      <pivotArea outline="0" collapsedLevelsAreSubtotals="1" fieldPosition="0"/>
    </format>
    <format dxfId="56">
      <pivotArea field="6" type="button" dataOnly="0" labelOnly="1" outline="0" axis="axisRow" fieldPosition="0"/>
    </format>
    <format dxfId="55">
      <pivotArea dataOnly="0" labelOnly="1" fieldPosition="0">
        <references count="1">
          <reference field="6" count="0"/>
        </references>
      </pivotArea>
    </format>
    <format dxfId="54">
      <pivotArea dataOnly="0" labelOnly="1" grandRow="1" outline="0" fieldPosition="0"/>
    </format>
    <format dxfId="53">
      <pivotArea dataOnly="0" labelOnly="1" outline="0" axis="axisValues" fieldPosition="0"/>
    </format>
    <format dxfId="52">
      <pivotArea outline="0" collapsedLevelsAreSubtotals="1" fieldPosition="0"/>
    </format>
    <format dxfId="51">
      <pivotArea outline="0" collapsedLevelsAreSubtotals="1" fieldPosition="0"/>
    </format>
    <format dxfId="50">
      <pivotArea dataOnly="0" labelOnly="1" outline="0" axis="axisValues" fieldPosition="0"/>
    </format>
    <format dxfId="49">
      <pivotArea collapsedLevelsAreSubtotals="1" fieldPosition="0">
        <references count="1">
          <reference field="6"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E7BB715A-93CB-40F1-B610-C8BEE50E503F}" name="TablaDinámica8" cacheId="1" dataOnRows="1" applyNumberFormats="0" applyBorderFormats="0" applyFontFormats="0" applyPatternFormats="0" applyAlignmentFormats="0" applyWidthHeightFormats="1" dataCaption="Grupo de Procesos" grandTotalCaption="Promedio general" updatedVersion="8" minRefreshableVersion="3" useAutoFormatting="1" rowGrandTotals="0" colGrandTotals="0" itemPrintTitles="1" createdVersion="8" indent="0" outline="1" outlineData="1" multipleFieldFilters="0" chartFormat="4" colHeaderCaption="Niveles de Formación">
  <location ref="K39:O48" firstHeaderRow="1" firstDataRow="2" firstDataCol="1"/>
  <pivotFields count="28">
    <pivotField showAll="0"/>
    <pivotField numFmtId="169" showAll="0"/>
    <pivotField showAll="0"/>
    <pivotField showAll="0"/>
    <pivotField showAll="0"/>
    <pivotField showAll="0"/>
    <pivotField axis="axisCol" showAll="0">
      <items count="5">
        <item x="1"/>
        <item x="0"/>
        <item x="2"/>
        <item x="3"/>
        <item t="default"/>
      </items>
    </pivotField>
    <pivotField showAll="0"/>
    <pivotField showAll="0"/>
    <pivotField showAll="0"/>
    <pivotField showAll="0"/>
    <pivotField showAll="0"/>
    <pivotField showAll="0"/>
    <pivotField showAll="0"/>
    <pivotField showAll="0"/>
    <pivotField showAll="0"/>
    <pivotField numFmtId="172"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s>
  <rowFields count="1">
    <field x="-2"/>
  </rowFields>
  <rowItems count="8">
    <i>
      <x/>
    </i>
    <i i="1">
      <x v="1"/>
    </i>
    <i i="2">
      <x v="2"/>
    </i>
    <i i="3">
      <x v="3"/>
    </i>
    <i i="4">
      <x v="4"/>
    </i>
    <i i="5">
      <x v="5"/>
    </i>
    <i i="6">
      <x v="6"/>
    </i>
    <i i="7">
      <x v="7"/>
    </i>
  </rowItems>
  <colFields count="1">
    <field x="6"/>
  </colFields>
  <colItems count="4">
    <i>
      <x/>
    </i>
    <i>
      <x v="1"/>
    </i>
    <i>
      <x v="2"/>
    </i>
    <i>
      <x v="3"/>
    </i>
  </colItems>
  <dataFields count="8">
    <dataField name="Adquisiciones" fld="18" subtotal="average" baseField="5" baseItem="0" numFmtId="165"/>
    <dataField name="Calidad" fld="19" subtotal="average" baseField="5" baseItem="0" numFmtId="165"/>
    <dataField name="Comunicación" fld="20" subtotal="average" baseField="5" baseItem="0" numFmtId="165"/>
    <dataField name="Costos" fld="21" subtotal="average" baseField="5" baseItem="0" numFmtId="165"/>
    <dataField name="Recursos humanos" fld="22" subtotal="average" baseField="5" baseItem="0" numFmtId="165"/>
    <dataField name="Riesgos" fld="23" subtotal="average" baseField="5" baseItem="0" numFmtId="165"/>
    <dataField name="Alcance" fld="24" subtotal="average" baseField="5" baseItem="0" numFmtId="165"/>
    <dataField name="Tiempo" fld="25" subtotal="average" baseField="5" baseItem="0" numFmtId="165"/>
  </dataFields>
  <formats count="32">
    <format dxfId="102">
      <pivotArea outline="0" collapsedLevelsAreSubtotals="1" fieldPosition="0"/>
    </format>
    <format dxfId="101">
      <pivotArea outline="0" fieldPosition="0">
        <references count="1">
          <reference field="4294967294" count="1">
            <x v="0"/>
          </reference>
        </references>
      </pivotArea>
    </format>
    <format dxfId="100">
      <pivotArea outline="0" fieldPosition="0">
        <references count="1">
          <reference field="4294967294" count="1">
            <x v="1"/>
          </reference>
        </references>
      </pivotArea>
    </format>
    <format dxfId="99">
      <pivotArea outline="0" fieldPosition="0">
        <references count="1">
          <reference field="4294967294" count="1">
            <x v="2"/>
          </reference>
        </references>
      </pivotArea>
    </format>
    <format dxfId="98">
      <pivotArea outline="0" fieldPosition="0">
        <references count="1">
          <reference field="4294967294" count="1">
            <x v="3"/>
          </reference>
        </references>
      </pivotArea>
    </format>
    <format dxfId="97">
      <pivotArea outline="0" fieldPosition="0">
        <references count="1">
          <reference field="4294967294" count="1">
            <x v="4"/>
          </reference>
        </references>
      </pivotArea>
    </format>
    <format dxfId="96">
      <pivotArea outline="0" fieldPosition="0">
        <references count="1">
          <reference field="4294967294" count="1">
            <x v="5"/>
          </reference>
        </references>
      </pivotArea>
    </format>
    <format dxfId="95">
      <pivotArea outline="0" fieldPosition="0">
        <references count="1">
          <reference field="4294967294" count="1">
            <x v="6"/>
          </reference>
        </references>
      </pivotArea>
    </format>
    <format dxfId="94">
      <pivotArea outline="0" fieldPosition="0">
        <references count="1">
          <reference field="4294967294" count="1">
            <x v="7"/>
          </reference>
        </references>
      </pivotArea>
    </format>
    <format dxfId="93">
      <pivotArea dataOnly="0" labelOnly="1" outline="0" fieldPosition="0">
        <references count="1">
          <reference field="4294967294" count="8">
            <x v="0"/>
            <x v="1"/>
            <x v="2"/>
            <x v="3"/>
            <x v="4"/>
            <x v="5"/>
            <x v="6"/>
            <x v="7"/>
          </reference>
        </references>
      </pivotArea>
    </format>
    <format dxfId="92">
      <pivotArea dataOnly="0" labelOnly="1" outline="0" fieldPosition="0">
        <references count="1">
          <reference field="4294967294" count="8">
            <x v="0"/>
            <x v="1"/>
            <x v="2"/>
            <x v="3"/>
            <x v="4"/>
            <x v="5"/>
            <x v="6"/>
            <x v="7"/>
          </reference>
        </references>
      </pivotArea>
    </format>
    <format dxfId="91">
      <pivotArea dataOnly="0" labelOnly="1" fieldPosition="0">
        <references count="1">
          <reference field="6" count="0"/>
        </references>
      </pivotArea>
    </format>
    <format dxfId="90">
      <pivotArea type="all" dataOnly="0" outline="0" fieldPosition="0"/>
    </format>
    <format dxfId="89">
      <pivotArea outline="0" collapsedLevelsAreSubtotals="1" fieldPosition="0"/>
    </format>
    <format dxfId="88">
      <pivotArea type="origin" dataOnly="0" labelOnly="1" outline="0" fieldPosition="0"/>
    </format>
    <format dxfId="87">
      <pivotArea field="6" type="button" dataOnly="0" labelOnly="1" outline="0" axis="axisCol" fieldPosition="0"/>
    </format>
    <format dxfId="86">
      <pivotArea type="topRight" dataOnly="0" labelOnly="1" outline="0" fieldPosition="0"/>
    </format>
    <format dxfId="85">
      <pivotArea field="-2" type="button" dataOnly="0" labelOnly="1" outline="0" axis="axisRow" fieldPosition="0"/>
    </format>
    <format dxfId="84">
      <pivotArea dataOnly="0" labelOnly="1" outline="0" fieldPosition="0">
        <references count="1">
          <reference field="4294967294" count="8">
            <x v="0"/>
            <x v="1"/>
            <x v="2"/>
            <x v="3"/>
            <x v="4"/>
            <x v="5"/>
            <x v="6"/>
            <x v="7"/>
          </reference>
        </references>
      </pivotArea>
    </format>
    <format dxfId="83">
      <pivotArea dataOnly="0" labelOnly="1" fieldPosition="0">
        <references count="1">
          <reference field="6" count="0"/>
        </references>
      </pivotArea>
    </format>
    <format dxfId="82">
      <pivotArea type="all" dataOnly="0" outline="0" fieldPosition="0"/>
    </format>
    <format dxfId="81">
      <pivotArea outline="0" collapsedLevelsAreSubtotals="1" fieldPosition="0"/>
    </format>
    <format dxfId="80">
      <pivotArea type="origin" dataOnly="0" labelOnly="1" outline="0" fieldPosition="0"/>
    </format>
    <format dxfId="79">
      <pivotArea field="6" type="button" dataOnly="0" labelOnly="1" outline="0" axis="axisCol" fieldPosition="0"/>
    </format>
    <format dxfId="78">
      <pivotArea type="topRight" dataOnly="0" labelOnly="1" outline="0" fieldPosition="0"/>
    </format>
    <format dxfId="77">
      <pivotArea field="-2" type="button" dataOnly="0" labelOnly="1" outline="0" axis="axisRow" fieldPosition="0"/>
    </format>
    <format dxfId="76">
      <pivotArea dataOnly="0" labelOnly="1" outline="0" fieldPosition="0">
        <references count="1">
          <reference field="4294967294" count="8">
            <x v="0"/>
            <x v="1"/>
            <x v="2"/>
            <x v="3"/>
            <x v="4"/>
            <x v="5"/>
            <x v="6"/>
            <x v="7"/>
          </reference>
        </references>
      </pivotArea>
    </format>
    <format dxfId="75">
      <pivotArea dataOnly="0" labelOnly="1" fieldPosition="0">
        <references count="1">
          <reference field="6" count="0"/>
        </references>
      </pivotArea>
    </format>
    <format dxfId="74">
      <pivotArea outline="0" collapsedLevelsAreSubtotals="1" fieldPosition="0"/>
    </format>
    <format dxfId="73">
      <pivotArea dataOnly="0" labelOnly="1" fieldPosition="0">
        <references count="1">
          <reference field="6" count="0"/>
        </references>
      </pivotArea>
    </format>
    <format dxfId="72">
      <pivotArea dataOnly="0" labelOnly="1" grandCol="1" outline="0" fieldPosition="0"/>
    </format>
    <format dxfId="71">
      <pivotArea dataOnly="0" labelOnly="1" grandCol="1" outline="0" fieldPosition="0"/>
    </format>
  </formats>
  <chartFormats count="8">
    <chartFormat chart="1" format="8" series="1">
      <pivotArea type="data" outline="0" fieldPosition="0">
        <references count="1">
          <reference field="4294967294" count="1" selected="0">
            <x v="0"/>
          </reference>
        </references>
      </pivotArea>
    </chartFormat>
    <chartFormat chart="1" format="9" series="1">
      <pivotArea type="data" outline="0" fieldPosition="0">
        <references count="1">
          <reference field="4294967294" count="1" selected="0">
            <x v="1"/>
          </reference>
        </references>
      </pivotArea>
    </chartFormat>
    <chartFormat chart="1" format="10" series="1">
      <pivotArea type="data" outline="0" fieldPosition="0">
        <references count="1">
          <reference field="4294967294" count="1" selected="0">
            <x v="2"/>
          </reference>
        </references>
      </pivotArea>
    </chartFormat>
    <chartFormat chart="1" format="11" series="1">
      <pivotArea type="data" outline="0" fieldPosition="0">
        <references count="1">
          <reference field="4294967294" count="1" selected="0">
            <x v="3"/>
          </reference>
        </references>
      </pivotArea>
    </chartFormat>
    <chartFormat chart="1" format="12" series="1">
      <pivotArea type="data" outline="0" fieldPosition="0">
        <references count="1">
          <reference field="4294967294" count="1" selected="0">
            <x v="4"/>
          </reference>
        </references>
      </pivotArea>
    </chartFormat>
    <chartFormat chart="1" format="13" series="1">
      <pivotArea type="data" outline="0" fieldPosition="0">
        <references count="1">
          <reference field="4294967294" count="1" selected="0">
            <x v="5"/>
          </reference>
        </references>
      </pivotArea>
    </chartFormat>
    <chartFormat chart="1" format="14" series="1">
      <pivotArea type="data" outline="0" fieldPosition="0">
        <references count="1">
          <reference field="4294967294" count="1" selected="0">
            <x v="6"/>
          </reference>
        </references>
      </pivotArea>
    </chartFormat>
    <chartFormat chart="1" format="15" series="1">
      <pivotArea type="data" outline="0" fieldPosition="0">
        <references count="1">
          <reference field="4294967294"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drawing" Target="../drawings/drawing4.xml"/><Relationship Id="rId5" Type="http://schemas.openxmlformats.org/officeDocument/2006/relationships/printerSettings" Target="../printerSettings/printerSettings6.bin"/><Relationship Id="rId4" Type="http://schemas.openxmlformats.org/officeDocument/2006/relationships/pivotTable" Target="../pivotTables/pivotTable8.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T83"/>
  <sheetViews>
    <sheetView showGridLines="0" zoomScale="80" zoomScaleNormal="80" zoomScaleSheetLayoutView="80" workbookViewId="0">
      <selection activeCell="V9" sqref="V9"/>
    </sheetView>
  </sheetViews>
  <sheetFormatPr baseColWidth="10" defaultColWidth="11.54296875" defaultRowHeight="14.5" x14ac:dyDescent="0.35"/>
  <cols>
    <col min="1" max="1" width="11.54296875" style="2"/>
    <col min="2" max="2" width="42.6328125" style="1" customWidth="1"/>
    <col min="3" max="3" width="13.36328125" style="2" customWidth="1"/>
    <col min="4" max="4" width="6.6328125" style="2" customWidth="1"/>
    <col min="5" max="5" width="47.36328125" style="1" customWidth="1"/>
    <col min="6" max="6" width="4.54296875" style="7" customWidth="1"/>
    <col min="7" max="7" width="20.6328125" style="1" customWidth="1"/>
    <col min="8" max="9" width="30" style="1" customWidth="1"/>
    <col min="10" max="10" width="3.36328125" style="1" customWidth="1"/>
    <col min="11" max="11" width="29.54296875" style="1" bestFit="1" customWidth="1"/>
    <col min="12" max="12" width="20.453125" style="1" bestFit="1" customWidth="1"/>
    <col min="13" max="13" width="11.54296875" style="1"/>
    <col min="14" max="14" width="29.54296875" style="1" bestFit="1" customWidth="1"/>
    <col min="15" max="15" width="10.08984375" style="1" bestFit="1" customWidth="1"/>
    <col min="16" max="16384" width="11.54296875" style="1"/>
  </cols>
  <sheetData>
    <row r="1" spans="1:20" x14ac:dyDescent="0.35">
      <c r="H1" s="2"/>
    </row>
    <row r="3" spans="1:20" ht="43.5" x14ac:dyDescent="0.35">
      <c r="A3" s="10" t="s">
        <v>0</v>
      </c>
      <c r="B3" s="14" t="s">
        <v>1</v>
      </c>
      <c r="C3" s="10" t="s">
        <v>2</v>
      </c>
      <c r="D3" s="10" t="s">
        <v>3</v>
      </c>
      <c r="E3" s="10" t="s">
        <v>4</v>
      </c>
      <c r="G3" s="10" t="s">
        <v>5</v>
      </c>
      <c r="H3" s="10" t="s">
        <v>6</v>
      </c>
      <c r="I3" s="10" t="s">
        <v>7</v>
      </c>
      <c r="K3" s="63" t="s">
        <v>8</v>
      </c>
      <c r="L3" s="13" t="s">
        <v>9</v>
      </c>
      <c r="N3" s="63" t="s">
        <v>8</v>
      </c>
      <c r="O3" s="13" t="s">
        <v>10</v>
      </c>
    </row>
    <row r="4" spans="1:20" x14ac:dyDescent="0.35">
      <c r="A4" s="8">
        <v>1</v>
      </c>
      <c r="B4" s="15" t="s">
        <v>11</v>
      </c>
      <c r="C4" s="16">
        <f>IFERROR(_xlfn.XMATCH(E4,$B$4:$B$83,0,1),"Not included")</f>
        <v>1</v>
      </c>
      <c r="D4" s="16">
        <v>1</v>
      </c>
      <c r="E4" s="15" t="s">
        <v>11</v>
      </c>
      <c r="G4" s="17">
        <f>IFERROR(_xlfn.XMATCH(B4,$E$4:$E$83,0,1),"Not include")</f>
        <v>1</v>
      </c>
      <c r="H4" s="12" t="s">
        <v>12</v>
      </c>
      <c r="I4" s="11" t="s">
        <v>13</v>
      </c>
    </row>
    <row r="5" spans="1:20" ht="20" x14ac:dyDescent="0.35">
      <c r="A5" s="8">
        <v>2</v>
      </c>
      <c r="B5" s="15" t="s">
        <v>14</v>
      </c>
      <c r="C5" s="16">
        <f>IFERROR(_xlfn.XMATCH(E5,$B$4:$B$83,0,1),"Not included")</f>
        <v>3</v>
      </c>
      <c r="D5" s="16">
        <v>2</v>
      </c>
      <c r="E5" s="15" t="s">
        <v>15</v>
      </c>
      <c r="G5" s="17" t="str">
        <f t="shared" ref="G5:G68" si="0">IFERROR(_xlfn.XMATCH(B5,$E$4:$E$83,0,1),"Not include")</f>
        <v>Not include</v>
      </c>
      <c r="H5" s="12" t="s">
        <v>16</v>
      </c>
      <c r="I5" s="11" t="s">
        <v>17</v>
      </c>
      <c r="K5" s="24" t="s">
        <v>18</v>
      </c>
      <c r="L5" s="12" t="s">
        <v>19</v>
      </c>
      <c r="M5" s="7"/>
      <c r="N5" s="24" t="s">
        <v>18</v>
      </c>
      <c r="O5" s="12" t="s">
        <v>19</v>
      </c>
      <c r="T5" s="1" t="s">
        <v>241</v>
      </c>
    </row>
    <row r="6" spans="1:20" ht="20" x14ac:dyDescent="0.35">
      <c r="A6" s="8">
        <v>3</v>
      </c>
      <c r="B6" s="15" t="s">
        <v>15</v>
      </c>
      <c r="C6" s="16">
        <f t="shared" ref="C6:C68" si="1">IFERROR(_xlfn.XMATCH(E6,$B$4:$B$83,0,1),"Not included")</f>
        <v>4</v>
      </c>
      <c r="D6" s="16">
        <v>3</v>
      </c>
      <c r="E6" s="15" t="s">
        <v>20</v>
      </c>
      <c r="G6" s="17">
        <f t="shared" si="0"/>
        <v>2</v>
      </c>
      <c r="H6" s="12" t="s">
        <v>21</v>
      </c>
      <c r="I6" s="13" t="s">
        <v>22</v>
      </c>
      <c r="K6" s="22" t="s">
        <v>23</v>
      </c>
      <c r="L6" s="23">
        <v>5</v>
      </c>
      <c r="M6" s="7"/>
      <c r="N6" s="22" t="s">
        <v>23</v>
      </c>
      <c r="O6" s="23">
        <v>10</v>
      </c>
      <c r="P6" s="156">
        <f>L6/O6</f>
        <v>0.5</v>
      </c>
      <c r="Q6" s="2">
        <f>+L6*10</f>
        <v>50</v>
      </c>
      <c r="T6" s="1" t="s">
        <v>242</v>
      </c>
    </row>
    <row r="7" spans="1:20" ht="30" x14ac:dyDescent="0.35">
      <c r="A7" s="8">
        <v>4</v>
      </c>
      <c r="B7" s="15" t="s">
        <v>20</v>
      </c>
      <c r="C7" s="16">
        <f t="shared" si="1"/>
        <v>6</v>
      </c>
      <c r="D7" s="16">
        <v>4</v>
      </c>
      <c r="E7" s="15" t="s">
        <v>24</v>
      </c>
      <c r="G7" s="17">
        <f t="shared" si="0"/>
        <v>3</v>
      </c>
      <c r="H7" s="12" t="s">
        <v>21</v>
      </c>
      <c r="I7" s="11" t="s">
        <v>25</v>
      </c>
      <c r="K7" s="22" t="s">
        <v>26</v>
      </c>
      <c r="L7" s="23">
        <v>6</v>
      </c>
      <c r="M7" s="7"/>
      <c r="N7" s="22" t="s">
        <v>26</v>
      </c>
      <c r="O7" s="23">
        <v>10</v>
      </c>
      <c r="P7" s="156">
        <f t="shared" ref="P7:P14" si="2">L7/O7</f>
        <v>0.6</v>
      </c>
      <c r="Q7" s="2">
        <f t="shared" ref="Q7:Q14" si="3">+L7*10</f>
        <v>60</v>
      </c>
      <c r="T7" s="1" t="s">
        <v>245</v>
      </c>
    </row>
    <row r="8" spans="1:20" ht="20" x14ac:dyDescent="0.35">
      <c r="A8" s="8">
        <v>5</v>
      </c>
      <c r="B8" s="15" t="s">
        <v>27</v>
      </c>
      <c r="C8" s="16">
        <f t="shared" si="1"/>
        <v>7</v>
      </c>
      <c r="D8" s="16">
        <v>5</v>
      </c>
      <c r="E8" s="15" t="s">
        <v>28</v>
      </c>
      <c r="G8" s="17" t="str">
        <f t="shared" si="0"/>
        <v>Not include</v>
      </c>
      <c r="H8" s="12" t="s">
        <v>21</v>
      </c>
      <c r="I8" s="11" t="s">
        <v>29</v>
      </c>
      <c r="K8" s="22" t="s">
        <v>22</v>
      </c>
      <c r="L8" s="23">
        <v>5</v>
      </c>
      <c r="M8" s="7"/>
      <c r="N8" s="22" t="s">
        <v>22</v>
      </c>
      <c r="O8" s="23">
        <v>10</v>
      </c>
      <c r="P8" s="156">
        <f t="shared" si="2"/>
        <v>0.5</v>
      </c>
      <c r="Q8" s="2">
        <f t="shared" si="3"/>
        <v>50</v>
      </c>
      <c r="T8" s="1" t="s">
        <v>243</v>
      </c>
    </row>
    <row r="9" spans="1:20" ht="30" x14ac:dyDescent="0.35">
      <c r="A9" s="8">
        <v>6</v>
      </c>
      <c r="B9" s="15" t="s">
        <v>24</v>
      </c>
      <c r="C9" s="16">
        <f t="shared" si="1"/>
        <v>8</v>
      </c>
      <c r="D9" s="16">
        <v>6</v>
      </c>
      <c r="E9" s="15" t="s">
        <v>30</v>
      </c>
      <c r="G9" s="17">
        <f t="shared" si="0"/>
        <v>4</v>
      </c>
      <c r="H9" s="12" t="s">
        <v>16</v>
      </c>
      <c r="I9" s="11" t="s">
        <v>23</v>
      </c>
      <c r="K9" s="22" t="s">
        <v>29</v>
      </c>
      <c r="L9" s="23">
        <v>7</v>
      </c>
      <c r="M9" s="7"/>
      <c r="N9" s="22" t="s">
        <v>29</v>
      </c>
      <c r="O9" s="23">
        <v>10</v>
      </c>
      <c r="P9" s="156">
        <f t="shared" si="2"/>
        <v>0.7</v>
      </c>
      <c r="Q9" s="2">
        <f t="shared" si="3"/>
        <v>70</v>
      </c>
      <c r="T9" s="1" t="s">
        <v>254</v>
      </c>
    </row>
    <row r="10" spans="1:20" ht="30" x14ac:dyDescent="0.35">
      <c r="A10" s="8">
        <v>7</v>
      </c>
      <c r="B10" s="15" t="s">
        <v>28</v>
      </c>
      <c r="C10" s="16">
        <f t="shared" si="1"/>
        <v>9</v>
      </c>
      <c r="D10" s="16">
        <v>7</v>
      </c>
      <c r="E10" s="15" t="s">
        <v>31</v>
      </c>
      <c r="G10" s="17">
        <f t="shared" si="0"/>
        <v>5</v>
      </c>
      <c r="H10" s="12" t="s">
        <v>16</v>
      </c>
      <c r="I10" s="13" t="s">
        <v>32</v>
      </c>
      <c r="K10" s="22" t="s">
        <v>32</v>
      </c>
      <c r="L10" s="23">
        <v>7</v>
      </c>
      <c r="M10" s="7"/>
      <c r="N10" s="22" t="s">
        <v>32</v>
      </c>
      <c r="O10" s="23">
        <v>10</v>
      </c>
      <c r="P10" s="156">
        <f t="shared" si="2"/>
        <v>0.7</v>
      </c>
      <c r="Q10" s="2">
        <f t="shared" si="3"/>
        <v>70</v>
      </c>
      <c r="T10" s="1" t="s">
        <v>244</v>
      </c>
    </row>
    <row r="11" spans="1:20" ht="20" x14ac:dyDescent="0.35">
      <c r="A11" s="8">
        <v>8</v>
      </c>
      <c r="B11" s="15" t="s">
        <v>30</v>
      </c>
      <c r="C11" s="16">
        <f t="shared" si="1"/>
        <v>10</v>
      </c>
      <c r="D11" s="16">
        <v>8</v>
      </c>
      <c r="E11" s="15" t="s">
        <v>33</v>
      </c>
      <c r="G11" s="17">
        <f t="shared" si="0"/>
        <v>6</v>
      </c>
      <c r="H11" s="12" t="s">
        <v>34</v>
      </c>
      <c r="I11" s="13" t="s">
        <v>26</v>
      </c>
      <c r="K11" s="22" t="s">
        <v>13</v>
      </c>
      <c r="L11" s="23">
        <v>8</v>
      </c>
      <c r="M11" s="7"/>
      <c r="N11" s="22" t="s">
        <v>13</v>
      </c>
      <c r="O11" s="23">
        <v>10</v>
      </c>
      <c r="P11" s="156">
        <f t="shared" si="2"/>
        <v>0.8</v>
      </c>
      <c r="Q11" s="2">
        <f t="shared" si="3"/>
        <v>80</v>
      </c>
      <c r="T11" s="1" t="s">
        <v>255</v>
      </c>
    </row>
    <row r="12" spans="1:20" ht="30" x14ac:dyDescent="0.35">
      <c r="A12" s="8">
        <v>9</v>
      </c>
      <c r="B12" s="15" t="s">
        <v>31</v>
      </c>
      <c r="C12" s="16">
        <f t="shared" si="1"/>
        <v>13</v>
      </c>
      <c r="D12" s="16">
        <v>9</v>
      </c>
      <c r="E12" s="15" t="s">
        <v>35</v>
      </c>
      <c r="G12" s="17">
        <f t="shared" si="0"/>
        <v>7</v>
      </c>
      <c r="H12" s="12" t="s">
        <v>21</v>
      </c>
      <c r="I12" s="11" t="s">
        <v>29</v>
      </c>
      <c r="K12" s="22" t="s">
        <v>17</v>
      </c>
      <c r="L12" s="23">
        <v>5</v>
      </c>
      <c r="M12" s="7"/>
      <c r="N12" s="22" t="s">
        <v>17</v>
      </c>
      <c r="O12" s="23">
        <v>10</v>
      </c>
      <c r="P12" s="156">
        <f t="shared" si="2"/>
        <v>0.5</v>
      </c>
      <c r="Q12" s="2">
        <f t="shared" si="3"/>
        <v>50</v>
      </c>
    </row>
    <row r="13" spans="1:20" ht="20" x14ac:dyDescent="0.35">
      <c r="A13" s="8">
        <v>10</v>
      </c>
      <c r="B13" s="15" t="s">
        <v>33</v>
      </c>
      <c r="C13" s="16">
        <f t="shared" si="1"/>
        <v>14</v>
      </c>
      <c r="D13" s="16">
        <v>10</v>
      </c>
      <c r="E13" s="15" t="s">
        <v>36</v>
      </c>
      <c r="G13" s="17">
        <f t="shared" si="0"/>
        <v>8</v>
      </c>
      <c r="H13" s="12" t="s">
        <v>12</v>
      </c>
      <c r="I13" s="11" t="s">
        <v>25</v>
      </c>
      <c r="K13" s="22" t="s">
        <v>25</v>
      </c>
      <c r="L13" s="23">
        <v>7</v>
      </c>
      <c r="M13" s="7"/>
      <c r="N13" s="22" t="s">
        <v>25</v>
      </c>
      <c r="O13" s="23">
        <v>10</v>
      </c>
      <c r="P13" s="156">
        <f t="shared" si="2"/>
        <v>0.7</v>
      </c>
      <c r="Q13" s="2">
        <f t="shared" si="3"/>
        <v>70</v>
      </c>
    </row>
    <row r="14" spans="1:20" ht="50" x14ac:dyDescent="0.35">
      <c r="A14" s="8">
        <v>11</v>
      </c>
      <c r="B14" s="15" t="s">
        <v>37</v>
      </c>
      <c r="C14" s="16">
        <f t="shared" si="1"/>
        <v>15</v>
      </c>
      <c r="D14" s="16">
        <v>11</v>
      </c>
      <c r="E14" s="15" t="s">
        <v>38</v>
      </c>
      <c r="G14" s="17" t="str">
        <f t="shared" si="0"/>
        <v>Not include</v>
      </c>
      <c r="H14" s="12" t="s">
        <v>34</v>
      </c>
      <c r="I14" s="13" t="s">
        <v>22</v>
      </c>
      <c r="K14" s="22" t="s">
        <v>39</v>
      </c>
      <c r="L14" s="23">
        <v>50</v>
      </c>
      <c r="M14" s="7"/>
      <c r="N14" s="22" t="s">
        <v>39</v>
      </c>
      <c r="O14" s="23">
        <v>80</v>
      </c>
      <c r="P14" s="156">
        <f t="shared" si="2"/>
        <v>0.625</v>
      </c>
      <c r="Q14" s="2">
        <f t="shared" si="3"/>
        <v>500</v>
      </c>
    </row>
    <row r="15" spans="1:20" ht="20" x14ac:dyDescent="0.35">
      <c r="A15" s="8">
        <v>12</v>
      </c>
      <c r="B15" s="15" t="s">
        <v>40</v>
      </c>
      <c r="C15" s="16">
        <f t="shared" si="1"/>
        <v>17</v>
      </c>
      <c r="D15" s="16">
        <v>12</v>
      </c>
      <c r="E15" s="15" t="s">
        <v>41</v>
      </c>
      <c r="G15" s="17" t="str">
        <f t="shared" si="0"/>
        <v>Not include</v>
      </c>
      <c r="H15" s="12" t="s">
        <v>21</v>
      </c>
      <c r="I15" s="13" t="s">
        <v>26</v>
      </c>
      <c r="K15" s="7"/>
      <c r="L15" s="7"/>
      <c r="M15" s="7"/>
    </row>
    <row r="16" spans="1:20" ht="30" x14ac:dyDescent="0.35">
      <c r="A16" s="8">
        <v>13</v>
      </c>
      <c r="B16" s="15" t="s">
        <v>35</v>
      </c>
      <c r="C16" s="16">
        <f t="shared" si="1"/>
        <v>18</v>
      </c>
      <c r="D16" s="16">
        <v>13</v>
      </c>
      <c r="E16" s="15" t="s">
        <v>42</v>
      </c>
      <c r="G16" s="17">
        <f t="shared" si="0"/>
        <v>9</v>
      </c>
      <c r="H16" s="12" t="s">
        <v>16</v>
      </c>
      <c r="I16" s="11" t="s">
        <v>23</v>
      </c>
      <c r="K16" s="7"/>
      <c r="L16" s="7"/>
      <c r="M16" s="7"/>
    </row>
    <row r="17" spans="1:13" ht="20" x14ac:dyDescent="0.35">
      <c r="A17" s="8">
        <v>14</v>
      </c>
      <c r="B17" s="15" t="s">
        <v>36</v>
      </c>
      <c r="C17" s="16">
        <f t="shared" si="1"/>
        <v>21</v>
      </c>
      <c r="D17" s="16">
        <v>14</v>
      </c>
      <c r="E17" s="15" t="s">
        <v>43</v>
      </c>
      <c r="G17" s="17">
        <f t="shared" si="0"/>
        <v>10</v>
      </c>
      <c r="H17" s="12" t="s">
        <v>34</v>
      </c>
      <c r="I17" s="13" t="s">
        <v>32</v>
      </c>
      <c r="K17" s="7"/>
      <c r="L17" s="7"/>
      <c r="M17" s="7"/>
    </row>
    <row r="18" spans="1:13" ht="30" x14ac:dyDescent="0.35">
      <c r="A18" s="8">
        <v>15</v>
      </c>
      <c r="B18" s="15" t="s">
        <v>38</v>
      </c>
      <c r="C18" s="16">
        <f t="shared" si="1"/>
        <v>22</v>
      </c>
      <c r="D18" s="16">
        <v>15</v>
      </c>
      <c r="E18" s="15" t="s">
        <v>44</v>
      </c>
      <c r="G18" s="17">
        <f t="shared" si="0"/>
        <v>11</v>
      </c>
      <c r="H18" s="12" t="s">
        <v>12</v>
      </c>
      <c r="I18" s="11" t="s">
        <v>29</v>
      </c>
      <c r="K18" s="7"/>
      <c r="L18" s="7"/>
      <c r="M18" s="7"/>
    </row>
    <row r="19" spans="1:13" ht="30" x14ac:dyDescent="0.35">
      <c r="A19" s="8">
        <v>16</v>
      </c>
      <c r="B19" s="15" t="s">
        <v>45</v>
      </c>
      <c r="C19" s="16">
        <f t="shared" si="1"/>
        <v>25</v>
      </c>
      <c r="D19" s="16">
        <v>16</v>
      </c>
      <c r="E19" s="15" t="s">
        <v>46</v>
      </c>
      <c r="G19" s="17" t="str">
        <f t="shared" si="0"/>
        <v>Not include</v>
      </c>
      <c r="H19" s="12" t="s">
        <v>21</v>
      </c>
      <c r="I19" s="11" t="s">
        <v>13</v>
      </c>
      <c r="K19" s="7"/>
      <c r="L19" s="7"/>
      <c r="M19" s="7"/>
    </row>
    <row r="20" spans="1:13" ht="20" x14ac:dyDescent="0.35">
      <c r="A20" s="8">
        <v>17</v>
      </c>
      <c r="B20" s="15" t="s">
        <v>41</v>
      </c>
      <c r="C20" s="16">
        <f t="shared" si="1"/>
        <v>26</v>
      </c>
      <c r="D20" s="16">
        <v>17</v>
      </c>
      <c r="E20" s="15" t="s">
        <v>47</v>
      </c>
      <c r="G20" s="17">
        <f t="shared" si="0"/>
        <v>12</v>
      </c>
      <c r="H20" s="12" t="s">
        <v>34</v>
      </c>
      <c r="I20" s="11" t="s">
        <v>17</v>
      </c>
      <c r="K20" s="7"/>
      <c r="L20" s="7"/>
      <c r="M20" s="7"/>
    </row>
    <row r="21" spans="1:13" ht="20" x14ac:dyDescent="0.35">
      <c r="A21" s="8">
        <v>18</v>
      </c>
      <c r="B21" s="15" t="s">
        <v>42</v>
      </c>
      <c r="C21" s="16">
        <f t="shared" si="1"/>
        <v>27</v>
      </c>
      <c r="D21" s="16">
        <v>18</v>
      </c>
      <c r="E21" s="15" t="s">
        <v>48</v>
      </c>
      <c r="G21" s="17">
        <f t="shared" si="0"/>
        <v>13</v>
      </c>
      <c r="H21" s="12" t="s">
        <v>21</v>
      </c>
      <c r="I21" s="11" t="s">
        <v>25</v>
      </c>
      <c r="K21" s="7"/>
      <c r="L21" s="7"/>
      <c r="M21" s="7"/>
    </row>
    <row r="22" spans="1:13" ht="50" x14ac:dyDescent="0.35">
      <c r="A22" s="8">
        <v>19</v>
      </c>
      <c r="B22" s="15" t="s">
        <v>49</v>
      </c>
      <c r="C22" s="16">
        <f t="shared" si="1"/>
        <v>28</v>
      </c>
      <c r="D22" s="16">
        <v>19</v>
      </c>
      <c r="E22" s="15" t="s">
        <v>50</v>
      </c>
      <c r="G22" s="17" t="str">
        <f t="shared" si="0"/>
        <v>Not include</v>
      </c>
      <c r="H22" s="12" t="s">
        <v>12</v>
      </c>
      <c r="I22" s="11" t="s">
        <v>29</v>
      </c>
      <c r="K22" s="7"/>
      <c r="L22" s="7"/>
      <c r="M22" s="7"/>
    </row>
    <row r="23" spans="1:13" ht="20" x14ac:dyDescent="0.35">
      <c r="A23" s="8">
        <v>20</v>
      </c>
      <c r="B23" s="15" t="s">
        <v>51</v>
      </c>
      <c r="C23" s="16">
        <f t="shared" si="1"/>
        <v>31</v>
      </c>
      <c r="D23" s="16">
        <v>20</v>
      </c>
      <c r="E23" s="15" t="s">
        <v>52</v>
      </c>
      <c r="G23" s="17" t="str">
        <f t="shared" si="0"/>
        <v>Not include</v>
      </c>
      <c r="H23" s="12" t="s">
        <v>16</v>
      </c>
      <c r="I23" s="13" t="s">
        <v>22</v>
      </c>
      <c r="K23" s="7"/>
      <c r="L23" s="7"/>
    </row>
    <row r="24" spans="1:13" ht="30" x14ac:dyDescent="0.35">
      <c r="A24" s="8">
        <v>21</v>
      </c>
      <c r="B24" s="15" t="s">
        <v>43</v>
      </c>
      <c r="C24" s="16">
        <f t="shared" si="1"/>
        <v>34</v>
      </c>
      <c r="D24" s="16">
        <v>21</v>
      </c>
      <c r="E24" s="15" t="s">
        <v>53</v>
      </c>
      <c r="G24" s="17">
        <f t="shared" si="0"/>
        <v>14</v>
      </c>
      <c r="H24" s="12" t="s">
        <v>34</v>
      </c>
      <c r="I24" s="11" t="s">
        <v>13</v>
      </c>
      <c r="K24" s="7"/>
      <c r="L24" s="7"/>
    </row>
    <row r="25" spans="1:13" ht="30" x14ac:dyDescent="0.35">
      <c r="A25" s="8">
        <v>22</v>
      </c>
      <c r="B25" s="15" t="s">
        <v>44</v>
      </c>
      <c r="C25" s="16">
        <f t="shared" si="1"/>
        <v>35</v>
      </c>
      <c r="D25" s="16">
        <v>22</v>
      </c>
      <c r="E25" s="15" t="s">
        <v>54</v>
      </c>
      <c r="G25" s="17">
        <f t="shared" si="0"/>
        <v>15</v>
      </c>
      <c r="H25" s="12" t="s">
        <v>12</v>
      </c>
      <c r="I25" s="13" t="s">
        <v>26</v>
      </c>
      <c r="K25" s="7"/>
      <c r="L25" s="7"/>
    </row>
    <row r="26" spans="1:13" ht="30" x14ac:dyDescent="0.35">
      <c r="A26" s="8">
        <v>23</v>
      </c>
      <c r="B26" s="15" t="s">
        <v>55</v>
      </c>
      <c r="C26" s="16">
        <f t="shared" si="1"/>
        <v>36</v>
      </c>
      <c r="D26" s="16">
        <v>23</v>
      </c>
      <c r="E26" s="15" t="s">
        <v>56</v>
      </c>
      <c r="G26" s="17" t="str">
        <f t="shared" si="0"/>
        <v>Not include</v>
      </c>
      <c r="H26" s="12" t="s">
        <v>16</v>
      </c>
      <c r="I26" s="11" t="s">
        <v>23</v>
      </c>
      <c r="K26" s="7"/>
      <c r="L26" s="7"/>
    </row>
    <row r="27" spans="1:13" x14ac:dyDescent="0.35">
      <c r="A27" s="8">
        <v>24</v>
      </c>
      <c r="B27" s="15" t="s">
        <v>57</v>
      </c>
      <c r="C27" s="16">
        <f t="shared" si="1"/>
        <v>38</v>
      </c>
      <c r="D27" s="16">
        <v>24</v>
      </c>
      <c r="E27" s="15" t="s">
        <v>58</v>
      </c>
      <c r="G27" s="17" t="str">
        <f t="shared" si="0"/>
        <v>Not include</v>
      </c>
      <c r="H27" s="12" t="s">
        <v>12</v>
      </c>
      <c r="I27" s="11" t="s">
        <v>17</v>
      </c>
      <c r="K27" s="7"/>
      <c r="L27" s="7"/>
    </row>
    <row r="28" spans="1:13" ht="20" x14ac:dyDescent="0.35">
      <c r="A28" s="8">
        <v>25</v>
      </c>
      <c r="B28" s="15" t="s">
        <v>46</v>
      </c>
      <c r="C28" s="16">
        <f t="shared" si="1"/>
        <v>39</v>
      </c>
      <c r="D28" s="16">
        <v>25</v>
      </c>
      <c r="E28" s="15" t="s">
        <v>59</v>
      </c>
      <c r="G28" s="17">
        <f t="shared" si="0"/>
        <v>16</v>
      </c>
      <c r="H28" s="12" t="s">
        <v>16</v>
      </c>
      <c r="I28" s="13" t="s">
        <v>32</v>
      </c>
      <c r="K28" s="7"/>
      <c r="L28" s="7"/>
    </row>
    <row r="29" spans="1:13" ht="20" x14ac:dyDescent="0.35">
      <c r="A29" s="8">
        <v>26</v>
      </c>
      <c r="B29" s="15" t="s">
        <v>47</v>
      </c>
      <c r="C29" s="16">
        <f t="shared" si="1"/>
        <v>41</v>
      </c>
      <c r="D29" s="16">
        <v>26</v>
      </c>
      <c r="E29" s="15" t="s">
        <v>60</v>
      </c>
      <c r="G29" s="17">
        <f t="shared" si="0"/>
        <v>17</v>
      </c>
      <c r="H29" s="12" t="s">
        <v>34</v>
      </c>
      <c r="I29" s="11" t="s">
        <v>25</v>
      </c>
      <c r="K29" s="7"/>
      <c r="L29" s="7"/>
    </row>
    <row r="30" spans="1:13" ht="20" x14ac:dyDescent="0.35">
      <c r="A30" s="8">
        <v>27</v>
      </c>
      <c r="B30" s="15" t="s">
        <v>48</v>
      </c>
      <c r="C30" s="16">
        <f t="shared" si="1"/>
        <v>45</v>
      </c>
      <c r="D30" s="16">
        <v>27</v>
      </c>
      <c r="E30" s="15" t="s">
        <v>61</v>
      </c>
      <c r="G30" s="17">
        <f t="shared" si="0"/>
        <v>18</v>
      </c>
      <c r="H30" s="12" t="s">
        <v>16</v>
      </c>
      <c r="I30" s="11" t="s">
        <v>13</v>
      </c>
      <c r="K30" s="7"/>
      <c r="L30" s="7"/>
    </row>
    <row r="31" spans="1:13" ht="40" x14ac:dyDescent="0.35">
      <c r="A31" s="8">
        <v>28</v>
      </c>
      <c r="B31" s="15" t="s">
        <v>50</v>
      </c>
      <c r="C31" s="16">
        <f t="shared" si="1"/>
        <v>47</v>
      </c>
      <c r="D31" s="16">
        <v>28</v>
      </c>
      <c r="E31" s="15" t="s">
        <v>62</v>
      </c>
      <c r="G31" s="17">
        <f t="shared" si="0"/>
        <v>19</v>
      </c>
      <c r="H31" s="12" t="s">
        <v>21</v>
      </c>
      <c r="I31" s="11" t="s">
        <v>29</v>
      </c>
      <c r="K31" s="7"/>
      <c r="L31" s="7"/>
    </row>
    <row r="32" spans="1:13" ht="20" x14ac:dyDescent="0.35">
      <c r="A32" s="8">
        <v>29</v>
      </c>
      <c r="B32" s="15" t="s">
        <v>63</v>
      </c>
      <c r="C32" s="16">
        <f t="shared" si="1"/>
        <v>49</v>
      </c>
      <c r="D32" s="16">
        <v>29</v>
      </c>
      <c r="E32" s="15" t="s">
        <v>64</v>
      </c>
      <c r="G32" s="17" t="str">
        <f t="shared" si="0"/>
        <v>Not include</v>
      </c>
      <c r="H32" s="12" t="s">
        <v>12</v>
      </c>
      <c r="I32" s="13" t="s">
        <v>32</v>
      </c>
      <c r="K32" s="7"/>
      <c r="L32" s="7"/>
    </row>
    <row r="33" spans="1:12" ht="50" x14ac:dyDescent="0.35">
      <c r="A33" s="8">
        <v>30</v>
      </c>
      <c r="B33" s="15" t="s">
        <v>65</v>
      </c>
      <c r="C33" s="16">
        <f t="shared" si="1"/>
        <v>50</v>
      </c>
      <c r="D33" s="16">
        <v>30</v>
      </c>
      <c r="E33" s="15" t="s">
        <v>66</v>
      </c>
      <c r="G33" s="17" t="str">
        <f t="shared" si="0"/>
        <v>Not include</v>
      </c>
      <c r="H33" s="12" t="s">
        <v>16</v>
      </c>
      <c r="I33" s="13" t="s">
        <v>22</v>
      </c>
      <c r="K33" s="7"/>
      <c r="L33" s="7"/>
    </row>
    <row r="34" spans="1:12" x14ac:dyDescent="0.35">
      <c r="A34" s="8">
        <v>31</v>
      </c>
      <c r="B34" s="15" t="s">
        <v>52</v>
      </c>
      <c r="C34" s="16">
        <f t="shared" si="1"/>
        <v>51</v>
      </c>
      <c r="D34" s="16">
        <v>31</v>
      </c>
      <c r="E34" s="15" t="s">
        <v>67</v>
      </c>
      <c r="G34" s="17">
        <f t="shared" si="0"/>
        <v>20</v>
      </c>
      <c r="H34" s="12" t="s">
        <v>34</v>
      </c>
      <c r="I34" s="11" t="s">
        <v>17</v>
      </c>
      <c r="K34" s="7"/>
      <c r="L34" s="7"/>
    </row>
    <row r="35" spans="1:12" ht="30" x14ac:dyDescent="0.35">
      <c r="A35" s="8">
        <v>32</v>
      </c>
      <c r="B35" s="15" t="s">
        <v>68</v>
      </c>
      <c r="C35" s="16">
        <f t="shared" si="1"/>
        <v>52</v>
      </c>
      <c r="D35" s="16">
        <v>32</v>
      </c>
      <c r="E35" s="15" t="s">
        <v>69</v>
      </c>
      <c r="G35" s="17" t="str">
        <f t="shared" si="0"/>
        <v>Not include</v>
      </c>
      <c r="H35" s="12" t="s">
        <v>21</v>
      </c>
      <c r="I35" s="11" t="s">
        <v>13</v>
      </c>
      <c r="K35" s="7"/>
      <c r="L35" s="7"/>
    </row>
    <row r="36" spans="1:12" ht="30" x14ac:dyDescent="0.35">
      <c r="A36" s="8">
        <v>33</v>
      </c>
      <c r="B36" s="15" t="s">
        <v>70</v>
      </c>
      <c r="C36" s="16">
        <f t="shared" si="1"/>
        <v>53</v>
      </c>
      <c r="D36" s="16">
        <v>33</v>
      </c>
      <c r="E36" s="15" t="s">
        <v>71</v>
      </c>
      <c r="G36" s="17" t="str">
        <f t="shared" si="0"/>
        <v>Not include</v>
      </c>
      <c r="H36" s="12" t="s">
        <v>21</v>
      </c>
      <c r="I36" s="11" t="s">
        <v>17</v>
      </c>
      <c r="K36" s="7"/>
      <c r="L36" s="7"/>
    </row>
    <row r="37" spans="1:12" ht="20" x14ac:dyDescent="0.35">
      <c r="A37" s="8">
        <v>34</v>
      </c>
      <c r="B37" s="15" t="s">
        <v>53</v>
      </c>
      <c r="C37" s="16">
        <f t="shared" si="1"/>
        <v>55</v>
      </c>
      <c r="D37" s="16">
        <v>34</v>
      </c>
      <c r="E37" s="15" t="s">
        <v>72</v>
      </c>
      <c r="G37" s="17">
        <f t="shared" si="0"/>
        <v>21</v>
      </c>
      <c r="H37" s="12" t="s">
        <v>16</v>
      </c>
      <c r="I37" s="11" t="s">
        <v>23</v>
      </c>
      <c r="K37" s="7"/>
      <c r="L37" s="7"/>
    </row>
    <row r="38" spans="1:12" x14ac:dyDescent="0.35">
      <c r="A38" s="8">
        <v>35</v>
      </c>
      <c r="B38" s="15" t="s">
        <v>54</v>
      </c>
      <c r="C38" s="16">
        <f t="shared" si="1"/>
        <v>56</v>
      </c>
      <c r="D38" s="16">
        <v>35</v>
      </c>
      <c r="E38" s="15" t="s">
        <v>73</v>
      </c>
      <c r="G38" s="17">
        <f t="shared" si="0"/>
        <v>22</v>
      </c>
      <c r="H38" s="12" t="s">
        <v>16</v>
      </c>
      <c r="I38" s="13" t="s">
        <v>22</v>
      </c>
      <c r="K38" s="7"/>
      <c r="L38" s="7"/>
    </row>
    <row r="39" spans="1:12" ht="30" x14ac:dyDescent="0.35">
      <c r="A39" s="8">
        <v>36</v>
      </c>
      <c r="B39" s="15" t="s">
        <v>56</v>
      </c>
      <c r="C39" s="16">
        <f t="shared" si="1"/>
        <v>57</v>
      </c>
      <c r="D39" s="16">
        <v>36</v>
      </c>
      <c r="E39" s="15" t="s">
        <v>74</v>
      </c>
      <c r="G39" s="17">
        <f t="shared" si="0"/>
        <v>23</v>
      </c>
      <c r="H39" s="12" t="s">
        <v>12</v>
      </c>
      <c r="I39" s="13" t="s">
        <v>26</v>
      </c>
      <c r="K39" s="7"/>
      <c r="L39" s="7"/>
    </row>
    <row r="40" spans="1:12" ht="20" x14ac:dyDescent="0.35">
      <c r="A40" s="8">
        <v>37</v>
      </c>
      <c r="B40" s="15" t="s">
        <v>75</v>
      </c>
      <c r="C40" s="16">
        <f t="shared" si="1"/>
        <v>58</v>
      </c>
      <c r="D40" s="16">
        <v>37</v>
      </c>
      <c r="E40" s="15" t="s">
        <v>76</v>
      </c>
      <c r="G40" s="17" t="str">
        <f t="shared" si="0"/>
        <v>Not include</v>
      </c>
      <c r="H40" s="12" t="s">
        <v>12</v>
      </c>
      <c r="I40" s="11" t="s">
        <v>25</v>
      </c>
      <c r="K40" s="7"/>
      <c r="L40" s="7"/>
    </row>
    <row r="41" spans="1:12" x14ac:dyDescent="0.35">
      <c r="A41" s="8">
        <v>38</v>
      </c>
      <c r="B41" s="15" t="s">
        <v>58</v>
      </c>
      <c r="C41" s="16">
        <f t="shared" si="1"/>
        <v>60</v>
      </c>
      <c r="D41" s="16">
        <v>38</v>
      </c>
      <c r="E41" s="15" t="s">
        <v>77</v>
      </c>
      <c r="G41" s="17">
        <f t="shared" si="0"/>
        <v>24</v>
      </c>
      <c r="H41" s="12" t="s">
        <v>34</v>
      </c>
      <c r="I41" s="11" t="s">
        <v>13</v>
      </c>
      <c r="K41" s="7"/>
      <c r="L41" s="7"/>
    </row>
    <row r="42" spans="1:12" ht="30" x14ac:dyDescent="0.35">
      <c r="A42" s="8">
        <v>39</v>
      </c>
      <c r="B42" s="15" t="s">
        <v>59</v>
      </c>
      <c r="C42" s="16">
        <f t="shared" si="1"/>
        <v>61</v>
      </c>
      <c r="D42" s="16">
        <v>39</v>
      </c>
      <c r="E42" s="15" t="s">
        <v>78</v>
      </c>
      <c r="G42" s="17">
        <f t="shared" si="0"/>
        <v>25</v>
      </c>
      <c r="H42" s="12" t="s">
        <v>21</v>
      </c>
      <c r="I42" s="13" t="s">
        <v>32</v>
      </c>
      <c r="K42" s="7"/>
      <c r="L42" s="7"/>
    </row>
    <row r="43" spans="1:12" ht="20" x14ac:dyDescent="0.35">
      <c r="A43" s="8">
        <v>40</v>
      </c>
      <c r="B43" s="15" t="s">
        <v>79</v>
      </c>
      <c r="C43" s="16">
        <f t="shared" si="1"/>
        <v>66</v>
      </c>
      <c r="D43" s="16">
        <v>40</v>
      </c>
      <c r="E43" s="15" t="s">
        <v>80</v>
      </c>
      <c r="G43" s="17" t="str">
        <f t="shared" si="0"/>
        <v>Not include</v>
      </c>
      <c r="H43" s="12" t="s">
        <v>16</v>
      </c>
      <c r="I43" s="11" t="s">
        <v>23</v>
      </c>
      <c r="K43" s="7"/>
      <c r="L43" s="7"/>
    </row>
    <row r="44" spans="1:12" ht="30" x14ac:dyDescent="0.35">
      <c r="A44" s="8">
        <v>41</v>
      </c>
      <c r="B44" s="15" t="s">
        <v>60</v>
      </c>
      <c r="C44" s="16">
        <f t="shared" si="1"/>
        <v>68</v>
      </c>
      <c r="D44" s="16">
        <v>41</v>
      </c>
      <c r="E44" s="15" t="s">
        <v>81</v>
      </c>
      <c r="G44" s="17">
        <f t="shared" si="0"/>
        <v>26</v>
      </c>
      <c r="H44" s="12" t="s">
        <v>12</v>
      </c>
      <c r="I44" s="11" t="s">
        <v>13</v>
      </c>
      <c r="K44" s="7"/>
      <c r="L44" s="7"/>
    </row>
    <row r="45" spans="1:12" ht="30" x14ac:dyDescent="0.35">
      <c r="A45" s="8">
        <v>42</v>
      </c>
      <c r="B45" s="15" t="s">
        <v>82</v>
      </c>
      <c r="C45" s="16">
        <f t="shared" si="1"/>
        <v>69</v>
      </c>
      <c r="D45" s="16">
        <v>42</v>
      </c>
      <c r="E45" s="15" t="s">
        <v>83</v>
      </c>
      <c r="G45" s="17" t="str">
        <f t="shared" si="0"/>
        <v>Not include</v>
      </c>
      <c r="H45" s="12" t="s">
        <v>21</v>
      </c>
      <c r="I45" s="13" t="s">
        <v>32</v>
      </c>
      <c r="K45" s="7"/>
      <c r="L45" s="7"/>
    </row>
    <row r="46" spans="1:12" ht="30" x14ac:dyDescent="0.35">
      <c r="A46" s="8">
        <v>43</v>
      </c>
      <c r="B46" s="15" t="s">
        <v>84</v>
      </c>
      <c r="C46" s="16">
        <f t="shared" si="1"/>
        <v>70</v>
      </c>
      <c r="D46" s="16">
        <v>43</v>
      </c>
      <c r="E46" s="15" t="s">
        <v>85</v>
      </c>
      <c r="G46" s="17" t="str">
        <f t="shared" si="0"/>
        <v>Not include</v>
      </c>
      <c r="H46" s="12" t="s">
        <v>16</v>
      </c>
      <c r="I46" s="13" t="s">
        <v>26</v>
      </c>
      <c r="K46" s="7"/>
      <c r="L46" s="7"/>
    </row>
    <row r="47" spans="1:12" ht="30" x14ac:dyDescent="0.35">
      <c r="A47" s="8">
        <v>44</v>
      </c>
      <c r="B47" s="15" t="s">
        <v>86</v>
      </c>
      <c r="C47" s="16">
        <f t="shared" si="1"/>
        <v>71</v>
      </c>
      <c r="D47" s="16">
        <v>44</v>
      </c>
      <c r="E47" s="15" t="s">
        <v>87</v>
      </c>
      <c r="G47" s="17" t="str">
        <f t="shared" si="0"/>
        <v>Not include</v>
      </c>
      <c r="H47" s="12" t="s">
        <v>21</v>
      </c>
      <c r="I47" s="11" t="s">
        <v>25</v>
      </c>
      <c r="K47" s="7"/>
      <c r="L47" s="7"/>
    </row>
    <row r="48" spans="1:12" ht="20" x14ac:dyDescent="0.35">
      <c r="A48" s="8">
        <v>45</v>
      </c>
      <c r="B48" s="15" t="s">
        <v>61</v>
      </c>
      <c r="C48" s="16">
        <f t="shared" si="1"/>
        <v>72</v>
      </c>
      <c r="D48" s="16">
        <v>45</v>
      </c>
      <c r="E48" s="15" t="s">
        <v>88</v>
      </c>
      <c r="G48" s="17">
        <f t="shared" si="0"/>
        <v>27</v>
      </c>
      <c r="H48" s="12" t="s">
        <v>34</v>
      </c>
      <c r="I48" s="11" t="s">
        <v>13</v>
      </c>
      <c r="K48" s="7"/>
      <c r="L48" s="7"/>
    </row>
    <row r="49" spans="1:12" ht="20" x14ac:dyDescent="0.35">
      <c r="A49" s="8">
        <v>46</v>
      </c>
      <c r="B49" s="15" t="s">
        <v>89</v>
      </c>
      <c r="C49" s="16">
        <f t="shared" si="1"/>
        <v>74</v>
      </c>
      <c r="D49" s="16">
        <v>46</v>
      </c>
      <c r="E49" s="15" t="s">
        <v>90</v>
      </c>
      <c r="G49" s="17" t="str">
        <f t="shared" si="0"/>
        <v>Not include</v>
      </c>
      <c r="H49" s="12" t="s">
        <v>12</v>
      </c>
      <c r="I49" s="11" t="s">
        <v>29</v>
      </c>
      <c r="K49" s="7"/>
      <c r="L49" s="7"/>
    </row>
    <row r="50" spans="1:12" x14ac:dyDescent="0.35">
      <c r="A50" s="8">
        <v>47</v>
      </c>
      <c r="B50" s="15" t="s">
        <v>62</v>
      </c>
      <c r="C50" s="16">
        <f t="shared" si="1"/>
        <v>76</v>
      </c>
      <c r="D50" s="16">
        <v>47</v>
      </c>
      <c r="E50" s="15" t="s">
        <v>91</v>
      </c>
      <c r="G50" s="17">
        <f t="shared" si="0"/>
        <v>28</v>
      </c>
      <c r="H50" s="12" t="s">
        <v>12</v>
      </c>
      <c r="I50" s="11" t="s">
        <v>13</v>
      </c>
      <c r="K50" s="7"/>
      <c r="L50" s="7"/>
    </row>
    <row r="51" spans="1:12" ht="20" x14ac:dyDescent="0.35">
      <c r="A51" s="8">
        <v>48</v>
      </c>
      <c r="B51" s="15" t="s">
        <v>92</v>
      </c>
      <c r="C51" s="16">
        <f t="shared" si="1"/>
        <v>78</v>
      </c>
      <c r="D51" s="16">
        <v>48</v>
      </c>
      <c r="E51" s="15" t="s">
        <v>93</v>
      </c>
      <c r="G51" s="17" t="str">
        <f t="shared" si="0"/>
        <v>Not include</v>
      </c>
      <c r="H51" s="12" t="s">
        <v>12</v>
      </c>
      <c r="I51" s="11" t="s">
        <v>17</v>
      </c>
      <c r="K51" s="7"/>
      <c r="L51" s="7"/>
    </row>
    <row r="52" spans="1:12" ht="20" x14ac:dyDescent="0.35">
      <c r="A52" s="8">
        <v>49</v>
      </c>
      <c r="B52" s="15" t="s">
        <v>64</v>
      </c>
      <c r="C52" s="16">
        <f t="shared" si="1"/>
        <v>79</v>
      </c>
      <c r="D52" s="16">
        <v>49</v>
      </c>
      <c r="E52" s="15" t="s">
        <v>94</v>
      </c>
      <c r="G52" s="17">
        <f t="shared" si="0"/>
        <v>29</v>
      </c>
      <c r="H52" s="12" t="s">
        <v>21</v>
      </c>
      <c r="I52" s="11" t="s">
        <v>23</v>
      </c>
      <c r="K52" s="7"/>
      <c r="L52" s="7"/>
    </row>
    <row r="53" spans="1:12" ht="50" x14ac:dyDescent="0.35">
      <c r="A53" s="8">
        <v>50</v>
      </c>
      <c r="B53" s="15" t="s">
        <v>66</v>
      </c>
      <c r="C53" s="16">
        <f t="shared" si="1"/>
        <v>80</v>
      </c>
      <c r="D53" s="16">
        <v>50</v>
      </c>
      <c r="E53" s="15" t="s">
        <v>95</v>
      </c>
      <c r="G53" s="17">
        <f t="shared" si="0"/>
        <v>30</v>
      </c>
      <c r="H53" s="12" t="s">
        <v>21</v>
      </c>
      <c r="I53" s="11" t="s">
        <v>25</v>
      </c>
      <c r="K53" s="7"/>
      <c r="L53" s="7"/>
    </row>
    <row r="54" spans="1:12" x14ac:dyDescent="0.35">
      <c r="A54" s="8">
        <v>51</v>
      </c>
      <c r="B54" s="15" t="s">
        <v>67</v>
      </c>
      <c r="C54" s="16" t="str">
        <f t="shared" si="1"/>
        <v>Not included</v>
      </c>
      <c r="D54" s="8"/>
      <c r="E54" s="9"/>
      <c r="G54" s="17">
        <f t="shared" si="0"/>
        <v>31</v>
      </c>
      <c r="H54" s="12" t="s">
        <v>16</v>
      </c>
      <c r="I54" s="11" t="s">
        <v>17</v>
      </c>
      <c r="K54" s="7"/>
      <c r="L54" s="7"/>
    </row>
    <row r="55" spans="1:12" ht="30" x14ac:dyDescent="0.35">
      <c r="A55" s="8">
        <v>52</v>
      </c>
      <c r="B55" s="15" t="s">
        <v>69</v>
      </c>
      <c r="C55" s="16" t="str">
        <f t="shared" si="1"/>
        <v>Not included</v>
      </c>
      <c r="D55" s="8"/>
      <c r="E55" s="9"/>
      <c r="G55" s="17">
        <f t="shared" si="0"/>
        <v>32</v>
      </c>
      <c r="H55" s="12" t="s">
        <v>16</v>
      </c>
      <c r="I55" s="11" t="s">
        <v>29</v>
      </c>
      <c r="K55" s="7"/>
      <c r="L55" s="7"/>
    </row>
    <row r="56" spans="1:12" x14ac:dyDescent="0.35">
      <c r="A56" s="8">
        <v>53</v>
      </c>
      <c r="B56" s="15" t="s">
        <v>71</v>
      </c>
      <c r="C56" s="16" t="str">
        <f t="shared" si="1"/>
        <v>Not included</v>
      </c>
      <c r="D56" s="8"/>
      <c r="E56" s="9"/>
      <c r="G56" s="17">
        <f t="shared" si="0"/>
        <v>33</v>
      </c>
      <c r="H56" s="12" t="s">
        <v>34</v>
      </c>
      <c r="I56" s="13" t="s">
        <v>32</v>
      </c>
      <c r="K56" s="7"/>
      <c r="L56" s="7"/>
    </row>
    <row r="57" spans="1:12" x14ac:dyDescent="0.35">
      <c r="A57" s="8">
        <v>54</v>
      </c>
      <c r="B57" s="15" t="s">
        <v>96</v>
      </c>
      <c r="C57" s="16" t="str">
        <f t="shared" si="1"/>
        <v>Not included</v>
      </c>
      <c r="D57" s="8"/>
      <c r="E57" s="9"/>
      <c r="G57" s="17" t="str">
        <f t="shared" si="0"/>
        <v>Not include</v>
      </c>
      <c r="H57" s="12" t="s">
        <v>21</v>
      </c>
      <c r="I57" s="13" t="s">
        <v>26</v>
      </c>
      <c r="K57" s="7"/>
      <c r="L57" s="7"/>
    </row>
    <row r="58" spans="1:12" ht="30" x14ac:dyDescent="0.35">
      <c r="A58" s="8">
        <v>55</v>
      </c>
      <c r="B58" s="15" t="s">
        <v>72</v>
      </c>
      <c r="C58" s="16" t="str">
        <f t="shared" si="1"/>
        <v>Not included</v>
      </c>
      <c r="D58" s="8"/>
      <c r="E58" s="9"/>
      <c r="G58" s="17">
        <f t="shared" si="0"/>
        <v>34</v>
      </c>
      <c r="H58" s="12" t="s">
        <v>21</v>
      </c>
      <c r="I58" s="11" t="s">
        <v>29</v>
      </c>
      <c r="K58" s="7"/>
      <c r="L58" s="7"/>
    </row>
    <row r="59" spans="1:12" ht="20" x14ac:dyDescent="0.35">
      <c r="A59" s="8">
        <v>56</v>
      </c>
      <c r="B59" s="15" t="s">
        <v>73</v>
      </c>
      <c r="C59" s="16" t="str">
        <f t="shared" si="1"/>
        <v>Not included</v>
      </c>
      <c r="D59" s="8"/>
      <c r="E59" s="9"/>
      <c r="G59" s="17">
        <f t="shared" si="0"/>
        <v>35</v>
      </c>
      <c r="H59" s="12" t="s">
        <v>16</v>
      </c>
      <c r="I59" s="13" t="s">
        <v>22</v>
      </c>
      <c r="K59" s="7"/>
      <c r="L59" s="7"/>
    </row>
    <row r="60" spans="1:12" ht="30" x14ac:dyDescent="0.35">
      <c r="A60" s="8">
        <v>57</v>
      </c>
      <c r="B60" s="15" t="s">
        <v>74</v>
      </c>
      <c r="C60" s="16" t="str">
        <f t="shared" si="1"/>
        <v>Not included</v>
      </c>
      <c r="D60" s="8"/>
      <c r="E60" s="9"/>
      <c r="G60" s="17">
        <f t="shared" si="0"/>
        <v>36</v>
      </c>
      <c r="H60" s="12" t="s">
        <v>12</v>
      </c>
      <c r="I60" s="11" t="s">
        <v>29</v>
      </c>
      <c r="K60" s="7"/>
      <c r="L60" s="7"/>
    </row>
    <row r="61" spans="1:12" ht="20" x14ac:dyDescent="0.35">
      <c r="A61" s="8">
        <v>58</v>
      </c>
      <c r="B61" s="15" t="s">
        <v>76</v>
      </c>
      <c r="C61" s="16" t="str">
        <f t="shared" si="1"/>
        <v>Not included</v>
      </c>
      <c r="D61" s="8"/>
      <c r="E61" s="9"/>
      <c r="G61" s="17">
        <f t="shared" si="0"/>
        <v>37</v>
      </c>
      <c r="H61" s="12" t="s">
        <v>16</v>
      </c>
      <c r="I61" s="11" t="s">
        <v>17</v>
      </c>
      <c r="K61" s="7"/>
      <c r="L61" s="7"/>
    </row>
    <row r="62" spans="1:12" ht="20" x14ac:dyDescent="0.35">
      <c r="A62" s="8">
        <v>59</v>
      </c>
      <c r="B62" s="15" t="s">
        <v>97</v>
      </c>
      <c r="C62" s="16" t="str">
        <f t="shared" si="1"/>
        <v>Not included</v>
      </c>
      <c r="D62" s="8"/>
      <c r="E62" s="9"/>
      <c r="G62" s="17" t="str">
        <f t="shared" si="0"/>
        <v>Not include</v>
      </c>
      <c r="H62" s="12" t="s">
        <v>21</v>
      </c>
      <c r="I62" s="11" t="s">
        <v>23</v>
      </c>
      <c r="K62" s="7"/>
      <c r="L62" s="7"/>
    </row>
    <row r="63" spans="1:12" x14ac:dyDescent="0.35">
      <c r="A63" s="8">
        <v>60</v>
      </c>
      <c r="B63" s="15" t="s">
        <v>77</v>
      </c>
      <c r="C63" s="16" t="str">
        <f t="shared" si="1"/>
        <v>Not included</v>
      </c>
      <c r="D63" s="8"/>
      <c r="E63" s="9"/>
      <c r="G63" s="17">
        <f t="shared" si="0"/>
        <v>38</v>
      </c>
      <c r="H63" s="12" t="s">
        <v>12</v>
      </c>
      <c r="I63" s="11" t="s">
        <v>13</v>
      </c>
      <c r="K63" s="7"/>
      <c r="L63" s="7"/>
    </row>
    <row r="64" spans="1:12" ht="30" x14ac:dyDescent="0.35">
      <c r="A64" s="8">
        <v>61</v>
      </c>
      <c r="B64" s="15" t="s">
        <v>78</v>
      </c>
      <c r="C64" s="16" t="str">
        <f t="shared" si="1"/>
        <v>Not included</v>
      </c>
      <c r="D64" s="8"/>
      <c r="E64" s="9"/>
      <c r="G64" s="17">
        <f t="shared" si="0"/>
        <v>39</v>
      </c>
      <c r="H64" s="12" t="s">
        <v>34</v>
      </c>
      <c r="I64" s="11" t="s">
        <v>25</v>
      </c>
      <c r="K64" s="7"/>
      <c r="L64" s="7"/>
    </row>
    <row r="65" spans="1:12" ht="20" x14ac:dyDescent="0.35">
      <c r="A65" s="8">
        <v>62</v>
      </c>
      <c r="B65" s="15" t="s">
        <v>98</v>
      </c>
      <c r="C65" s="16" t="str">
        <f t="shared" si="1"/>
        <v>Not included</v>
      </c>
      <c r="D65" s="8"/>
      <c r="E65" s="9"/>
      <c r="G65" s="17" t="str">
        <f t="shared" si="0"/>
        <v>Not include</v>
      </c>
      <c r="H65" s="12" t="s">
        <v>21</v>
      </c>
      <c r="I65" s="13" t="s">
        <v>26</v>
      </c>
      <c r="K65" s="7"/>
      <c r="L65" s="7"/>
    </row>
    <row r="66" spans="1:12" x14ac:dyDescent="0.35">
      <c r="A66" s="8">
        <v>63</v>
      </c>
      <c r="B66" s="15" t="s">
        <v>99</v>
      </c>
      <c r="C66" s="16" t="str">
        <f t="shared" si="1"/>
        <v>Not included</v>
      </c>
      <c r="D66" s="8"/>
      <c r="E66" s="9"/>
      <c r="G66" s="17" t="str">
        <f t="shared" si="0"/>
        <v>Not include</v>
      </c>
      <c r="H66" s="12" t="s">
        <v>21</v>
      </c>
      <c r="I66" s="11" t="s">
        <v>17</v>
      </c>
      <c r="K66" s="7"/>
      <c r="L66" s="7"/>
    </row>
    <row r="67" spans="1:12" ht="30" x14ac:dyDescent="0.35">
      <c r="A67" s="8">
        <v>64</v>
      </c>
      <c r="B67" s="15" t="s">
        <v>100</v>
      </c>
      <c r="C67" s="16" t="str">
        <f t="shared" si="1"/>
        <v>Not included</v>
      </c>
      <c r="D67" s="8"/>
      <c r="E67" s="9"/>
      <c r="G67" s="17" t="str">
        <f t="shared" si="0"/>
        <v>Not include</v>
      </c>
      <c r="H67" s="12" t="s">
        <v>12</v>
      </c>
      <c r="I67" s="13" t="s">
        <v>22</v>
      </c>
      <c r="K67" s="7"/>
      <c r="L67" s="7"/>
    </row>
    <row r="68" spans="1:12" ht="20" x14ac:dyDescent="0.35">
      <c r="A68" s="8">
        <v>65</v>
      </c>
      <c r="B68" s="15" t="s">
        <v>101</v>
      </c>
      <c r="C68" s="16" t="str">
        <f t="shared" si="1"/>
        <v>Not included</v>
      </c>
      <c r="D68" s="8"/>
      <c r="E68" s="9"/>
      <c r="G68" s="17" t="str">
        <f t="shared" si="0"/>
        <v>Not include</v>
      </c>
      <c r="H68" s="12" t="s">
        <v>16</v>
      </c>
      <c r="I68" s="13" t="s">
        <v>32</v>
      </c>
      <c r="K68" s="7"/>
      <c r="L68" s="7"/>
    </row>
    <row r="69" spans="1:12" ht="20" x14ac:dyDescent="0.35">
      <c r="A69" s="8">
        <v>66</v>
      </c>
      <c r="B69" s="15" t="s">
        <v>80</v>
      </c>
      <c r="C69" s="16" t="str">
        <f t="shared" ref="C69:C83" si="4">IFERROR(_xlfn.XMATCH(E69,$B$4:$B$83,0,1),"Not included")</f>
        <v>Not included</v>
      </c>
      <c r="D69" s="8"/>
      <c r="E69" s="9"/>
      <c r="G69" s="17">
        <f t="shared" ref="G69:G83" si="5">IFERROR(_xlfn.XMATCH(B69,$E$4:$E$83,0,1),"Not include")</f>
        <v>40</v>
      </c>
      <c r="H69" s="12" t="s">
        <v>16</v>
      </c>
      <c r="I69" s="11" t="s">
        <v>29</v>
      </c>
      <c r="K69" s="7"/>
      <c r="L69" s="7"/>
    </row>
    <row r="70" spans="1:12" ht="20" x14ac:dyDescent="0.35">
      <c r="A70" s="8">
        <v>67</v>
      </c>
      <c r="B70" s="15" t="s">
        <v>102</v>
      </c>
      <c r="C70" s="16" t="str">
        <f t="shared" si="4"/>
        <v>Not included</v>
      </c>
      <c r="D70" s="8"/>
      <c r="E70" s="9"/>
      <c r="G70" s="17" t="str">
        <f t="shared" si="5"/>
        <v>Not include</v>
      </c>
      <c r="H70" s="12" t="s">
        <v>34</v>
      </c>
      <c r="I70" s="11" t="s">
        <v>23</v>
      </c>
      <c r="K70" s="7"/>
      <c r="L70" s="7"/>
    </row>
    <row r="71" spans="1:12" ht="30" x14ac:dyDescent="0.35">
      <c r="A71" s="8">
        <v>68</v>
      </c>
      <c r="B71" s="15" t="s">
        <v>81</v>
      </c>
      <c r="C71" s="16" t="str">
        <f t="shared" si="4"/>
        <v>Not included</v>
      </c>
      <c r="D71" s="8"/>
      <c r="E71" s="9"/>
      <c r="G71" s="17">
        <f t="shared" si="5"/>
        <v>41</v>
      </c>
      <c r="H71" s="12" t="s">
        <v>12</v>
      </c>
      <c r="I71" s="13" t="s">
        <v>26</v>
      </c>
      <c r="K71" s="7"/>
      <c r="L71" s="7"/>
    </row>
    <row r="72" spans="1:12" ht="30" x14ac:dyDescent="0.35">
      <c r="A72" s="8">
        <v>69</v>
      </c>
      <c r="B72" s="15" t="s">
        <v>83</v>
      </c>
      <c r="C72" s="16" t="str">
        <f t="shared" si="4"/>
        <v>Not included</v>
      </c>
      <c r="D72" s="8"/>
      <c r="E72" s="9"/>
      <c r="G72" s="17">
        <f t="shared" si="5"/>
        <v>42</v>
      </c>
      <c r="H72" s="12" t="s">
        <v>34</v>
      </c>
      <c r="I72" s="11" t="s">
        <v>23</v>
      </c>
      <c r="K72" s="7"/>
      <c r="L72" s="7"/>
    </row>
    <row r="73" spans="1:12" ht="30" x14ac:dyDescent="0.35">
      <c r="A73" s="8">
        <v>70</v>
      </c>
      <c r="B73" s="15" t="s">
        <v>85</v>
      </c>
      <c r="C73" s="16" t="str">
        <f t="shared" si="4"/>
        <v>Not included</v>
      </c>
      <c r="D73" s="8"/>
      <c r="E73" s="9"/>
      <c r="G73" s="17">
        <f t="shared" si="5"/>
        <v>43</v>
      </c>
      <c r="H73" s="12" t="s">
        <v>21</v>
      </c>
      <c r="I73" s="13" t="s">
        <v>22</v>
      </c>
    </row>
    <row r="74" spans="1:12" ht="30" x14ac:dyDescent="0.35">
      <c r="A74" s="8">
        <v>71</v>
      </c>
      <c r="B74" s="15" t="s">
        <v>87</v>
      </c>
      <c r="C74" s="16" t="str">
        <f t="shared" si="4"/>
        <v>Not included</v>
      </c>
      <c r="D74" s="8"/>
      <c r="E74" s="9"/>
      <c r="G74" s="17">
        <f t="shared" si="5"/>
        <v>44</v>
      </c>
      <c r="H74" s="12" t="s">
        <v>21</v>
      </c>
      <c r="I74" s="11" t="s">
        <v>17</v>
      </c>
    </row>
    <row r="75" spans="1:12" ht="20" x14ac:dyDescent="0.35">
      <c r="A75" s="8">
        <v>72</v>
      </c>
      <c r="B75" s="15" t="s">
        <v>88</v>
      </c>
      <c r="C75" s="16" t="str">
        <f t="shared" si="4"/>
        <v>Not included</v>
      </c>
      <c r="D75" s="8"/>
      <c r="E75" s="9"/>
      <c r="G75" s="17">
        <f t="shared" si="5"/>
        <v>45</v>
      </c>
      <c r="H75" s="12" t="s">
        <v>34</v>
      </c>
      <c r="I75" s="13" t="s">
        <v>32</v>
      </c>
    </row>
    <row r="76" spans="1:12" x14ac:dyDescent="0.35">
      <c r="A76" s="8">
        <v>73</v>
      </c>
      <c r="B76" s="15" t="s">
        <v>103</v>
      </c>
      <c r="C76" s="16" t="str">
        <f t="shared" si="4"/>
        <v>Not included</v>
      </c>
      <c r="D76" s="8"/>
      <c r="E76" s="9"/>
      <c r="G76" s="17" t="str">
        <f t="shared" si="5"/>
        <v>Not include</v>
      </c>
      <c r="H76" s="12" t="s">
        <v>12</v>
      </c>
      <c r="I76" s="11" t="s">
        <v>25</v>
      </c>
    </row>
    <row r="77" spans="1:12" ht="30" x14ac:dyDescent="0.35">
      <c r="A77" s="8">
        <v>74</v>
      </c>
      <c r="B77" s="15" t="s">
        <v>90</v>
      </c>
      <c r="C77" s="16" t="str">
        <f t="shared" si="4"/>
        <v>Not included</v>
      </c>
      <c r="D77" s="8"/>
      <c r="E77" s="9"/>
      <c r="G77" s="17">
        <f t="shared" si="5"/>
        <v>46</v>
      </c>
      <c r="H77" s="12" t="s">
        <v>21</v>
      </c>
      <c r="I77" s="13" t="s">
        <v>26</v>
      </c>
    </row>
    <row r="78" spans="1:12" x14ac:dyDescent="0.35">
      <c r="A78" s="8">
        <v>75</v>
      </c>
      <c r="B78" s="15" t="s">
        <v>104</v>
      </c>
      <c r="C78" s="16" t="str">
        <f t="shared" si="4"/>
        <v>Not included</v>
      </c>
      <c r="D78" s="8"/>
      <c r="E78" s="9"/>
      <c r="G78" s="17" t="str">
        <f t="shared" si="5"/>
        <v>Not include</v>
      </c>
      <c r="H78" s="12" t="s">
        <v>34</v>
      </c>
      <c r="I78" s="13" t="s">
        <v>22</v>
      </c>
    </row>
    <row r="79" spans="1:12" x14ac:dyDescent="0.35">
      <c r="A79" s="8">
        <v>76</v>
      </c>
      <c r="B79" s="15" t="s">
        <v>91</v>
      </c>
      <c r="C79" s="16" t="str">
        <f t="shared" si="4"/>
        <v>Not included</v>
      </c>
      <c r="D79" s="8"/>
      <c r="E79" s="9"/>
      <c r="G79" s="17">
        <f t="shared" si="5"/>
        <v>47</v>
      </c>
      <c r="H79" s="12" t="s">
        <v>12</v>
      </c>
      <c r="I79" s="13" t="s">
        <v>32</v>
      </c>
    </row>
    <row r="80" spans="1:12" ht="20" x14ac:dyDescent="0.35">
      <c r="A80" s="8">
        <v>77</v>
      </c>
      <c r="B80" s="15" t="s">
        <v>105</v>
      </c>
      <c r="C80" s="16" t="str">
        <f t="shared" si="4"/>
        <v>Not included</v>
      </c>
      <c r="D80" s="8"/>
      <c r="E80" s="9"/>
      <c r="G80" s="17" t="str">
        <f t="shared" si="5"/>
        <v>Not include</v>
      </c>
      <c r="H80" s="12" t="s">
        <v>34</v>
      </c>
      <c r="I80" s="11" t="s">
        <v>23</v>
      </c>
    </row>
    <row r="81" spans="1:9" ht="20" x14ac:dyDescent="0.35">
      <c r="A81" s="8">
        <v>78</v>
      </c>
      <c r="B81" s="15" t="s">
        <v>93</v>
      </c>
      <c r="C81" s="16" t="str">
        <f t="shared" si="4"/>
        <v>Not included</v>
      </c>
      <c r="D81" s="8"/>
      <c r="E81" s="9"/>
      <c r="G81" s="17">
        <f t="shared" si="5"/>
        <v>48</v>
      </c>
      <c r="H81" s="12" t="s">
        <v>12</v>
      </c>
      <c r="I81" s="13" t="s">
        <v>26</v>
      </c>
    </row>
    <row r="82" spans="1:9" x14ac:dyDescent="0.35">
      <c r="A82" s="8">
        <v>79</v>
      </c>
      <c r="B82" s="15" t="s">
        <v>94</v>
      </c>
      <c r="C82" s="16" t="str">
        <f t="shared" si="4"/>
        <v>Not included</v>
      </c>
      <c r="D82" s="8"/>
      <c r="E82" s="9"/>
      <c r="G82" s="17">
        <f t="shared" si="5"/>
        <v>49</v>
      </c>
      <c r="H82" s="12" t="s">
        <v>16</v>
      </c>
      <c r="I82" s="13" t="s">
        <v>22</v>
      </c>
    </row>
    <row r="83" spans="1:9" ht="40" x14ac:dyDescent="0.35">
      <c r="A83" s="8">
        <v>80</v>
      </c>
      <c r="B83" s="15" t="s">
        <v>95</v>
      </c>
      <c r="C83" s="16" t="str">
        <f t="shared" si="4"/>
        <v>Not included</v>
      </c>
      <c r="D83" s="8"/>
      <c r="E83" s="9"/>
      <c r="G83" s="17">
        <f t="shared" si="5"/>
        <v>50</v>
      </c>
      <c r="H83" s="12" t="s">
        <v>21</v>
      </c>
      <c r="I83" s="11" t="s">
        <v>25</v>
      </c>
    </row>
  </sheetData>
  <autoFilter ref="G3:I83" xr:uid="{7ADBE28F-A211-407A-9A21-D559C95353D7}"/>
  <printOptions horizontalCentered="1"/>
  <pageMargins left="0.70866141732283472" right="0.70866141732283472" top="0.74803149606299213" bottom="0.6692913385826772" header="0.31496062992125984" footer="0.31496062992125984"/>
  <pageSetup scale="59" orientation="landscape" r:id="rId3"/>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A42" sqref="A42:XFD1048576"/>
    </sheetView>
  </sheetViews>
  <sheetFormatPr baseColWidth="10" defaultColWidth="11.453125" defaultRowHeight="14.5" x14ac:dyDescent="0.35"/>
  <cols>
    <col min="1" max="1" width="8.984375E-2" customWidth="1"/>
    <col min="2" max="2" width="3.453125" customWidth="1"/>
    <col min="3" max="3" width="12.36328125" customWidth="1"/>
    <col min="4" max="4" width="7.453125" customWidth="1"/>
    <col min="5" max="6" width="10.453125" customWidth="1"/>
    <col min="7" max="7" width="10.90625" customWidth="1"/>
    <col min="8" max="8" width="4.453125" customWidth="1"/>
    <col min="9" max="9" width="10.90625" customWidth="1"/>
    <col min="10" max="10" width="4.453125" customWidth="1"/>
    <col min="11" max="11" width="10.90625" customWidth="1"/>
    <col min="12" max="12" width="7.1796875" customWidth="1"/>
    <col min="13" max="13" width="0.1796875" customWidth="1"/>
  </cols>
  <sheetData>
    <row r="1" spans="2:13" ht="1.25" customHeight="1" thickBot="1" x14ac:dyDescent="0.4"/>
    <row r="2" spans="2:13" ht="15.5" x14ac:dyDescent="0.35">
      <c r="B2" s="327" t="s">
        <v>106</v>
      </c>
      <c r="C2" s="328"/>
      <c r="D2" s="328"/>
      <c r="E2" s="328"/>
      <c r="F2" s="328"/>
      <c r="G2" s="328"/>
      <c r="H2" s="328"/>
      <c r="I2" s="328"/>
      <c r="J2" s="328"/>
      <c r="K2" s="328"/>
      <c r="L2" s="329"/>
      <c r="M2" s="29"/>
    </row>
    <row r="3" spans="2:13" x14ac:dyDescent="0.35">
      <c r="B3" s="4"/>
      <c r="C3" s="1"/>
      <c r="D3" s="1"/>
      <c r="E3" s="1"/>
      <c r="F3" s="1"/>
      <c r="G3" s="1"/>
      <c r="H3" s="1"/>
      <c r="I3" s="1"/>
      <c r="J3" s="1"/>
      <c r="K3" s="1"/>
      <c r="L3" s="5"/>
      <c r="M3" s="1"/>
    </row>
    <row r="4" spans="2:13" ht="14.4" customHeight="1" x14ac:dyDescent="0.35">
      <c r="B4" s="330" t="s">
        <v>107</v>
      </c>
      <c r="C4" s="331"/>
      <c r="D4" s="331"/>
      <c r="E4" s="331"/>
      <c r="F4" s="331"/>
      <c r="G4" s="30" t="s">
        <v>108</v>
      </c>
      <c r="H4" s="31"/>
      <c r="I4" s="30" t="s">
        <v>109</v>
      </c>
      <c r="J4" s="31"/>
      <c r="K4" s="30" t="s">
        <v>110</v>
      </c>
      <c r="L4" s="32"/>
      <c r="M4" s="29"/>
    </row>
    <row r="5" spans="2:13" ht="17.399999999999999" customHeight="1" x14ac:dyDescent="0.35">
      <c r="B5" s="33" t="s">
        <v>21</v>
      </c>
      <c r="C5" s="332" t="s">
        <v>111</v>
      </c>
      <c r="D5" s="332"/>
      <c r="E5" s="34"/>
      <c r="F5" s="34"/>
      <c r="G5" s="34"/>
      <c r="H5" s="34"/>
      <c r="I5" s="34"/>
      <c r="J5" s="34"/>
      <c r="K5" s="34"/>
      <c r="L5" s="35"/>
      <c r="M5" s="29"/>
    </row>
    <row r="6" spans="2:13" ht="17.399999999999999" customHeight="1" x14ac:dyDescent="0.35">
      <c r="B6" s="33" t="s">
        <v>16</v>
      </c>
      <c r="C6" s="332" t="s">
        <v>112</v>
      </c>
      <c r="D6" s="332"/>
      <c r="E6" s="332"/>
      <c r="F6" s="324"/>
      <c r="G6" s="324"/>
      <c r="H6" s="324"/>
      <c r="I6" s="324"/>
      <c r="J6" s="324"/>
      <c r="K6" s="324"/>
      <c r="L6" s="333"/>
      <c r="M6" s="29"/>
    </row>
    <row r="7" spans="2:13" ht="17.399999999999999" customHeight="1" x14ac:dyDescent="0.35">
      <c r="B7" s="33" t="s">
        <v>34</v>
      </c>
      <c r="C7" s="31" t="s">
        <v>113</v>
      </c>
      <c r="D7" s="323"/>
      <c r="E7" s="324"/>
      <c r="F7" s="324"/>
      <c r="G7" s="324"/>
      <c r="H7" s="36" t="s">
        <v>12</v>
      </c>
      <c r="I7" s="37" t="s">
        <v>114</v>
      </c>
      <c r="J7" s="325"/>
      <c r="K7" s="325"/>
      <c r="L7" s="326"/>
      <c r="M7" s="31"/>
    </row>
    <row r="8" spans="2:13" x14ac:dyDescent="0.35">
      <c r="B8" s="38"/>
      <c r="C8" s="39"/>
      <c r="D8" s="31"/>
      <c r="E8" s="18"/>
      <c r="F8" s="18"/>
      <c r="G8" s="18"/>
      <c r="H8" s="40"/>
      <c r="I8" s="31"/>
      <c r="J8" s="31"/>
      <c r="K8" s="31"/>
      <c r="L8" s="32"/>
      <c r="M8" s="31"/>
    </row>
    <row r="9" spans="2:13" ht="29.4" customHeight="1" x14ac:dyDescent="0.35">
      <c r="B9" s="41">
        <v>1</v>
      </c>
      <c r="C9" s="337" t="s">
        <v>115</v>
      </c>
      <c r="D9" s="337"/>
      <c r="E9" s="337"/>
      <c r="F9" s="337"/>
      <c r="G9" s="337"/>
      <c r="H9" s="337"/>
      <c r="I9" s="337"/>
      <c r="J9" s="337"/>
      <c r="K9" s="337"/>
      <c r="L9" s="338"/>
      <c r="M9" s="29"/>
    </row>
    <row r="10" spans="2:13" ht="36" customHeight="1" x14ac:dyDescent="0.35">
      <c r="B10" s="42"/>
      <c r="C10" s="334"/>
      <c r="D10" s="335"/>
      <c r="E10" s="335"/>
      <c r="F10" s="335"/>
      <c r="G10" s="335"/>
      <c r="H10" s="335"/>
      <c r="I10" s="335"/>
      <c r="J10" s="335"/>
      <c r="K10" s="335"/>
      <c r="L10" s="336"/>
      <c r="M10" s="29"/>
    </row>
    <row r="11" spans="2:13" ht="29.4" customHeight="1" x14ac:dyDescent="0.35">
      <c r="B11" s="41">
        <v>2</v>
      </c>
      <c r="C11" s="337" t="s">
        <v>116</v>
      </c>
      <c r="D11" s="337"/>
      <c r="E11" s="337"/>
      <c r="F11" s="337"/>
      <c r="G11" s="337"/>
      <c r="H11" s="337"/>
      <c r="I11" s="337"/>
      <c r="J11" s="337"/>
      <c r="K11" s="337"/>
      <c r="L11" s="338"/>
      <c r="M11" s="29"/>
    </row>
    <row r="12" spans="2:13" ht="36" customHeight="1" x14ac:dyDescent="0.35">
      <c r="B12" s="42"/>
      <c r="C12" s="334"/>
      <c r="D12" s="335"/>
      <c r="E12" s="335"/>
      <c r="F12" s="335"/>
      <c r="G12" s="335"/>
      <c r="H12" s="335"/>
      <c r="I12" s="335"/>
      <c r="J12" s="335"/>
      <c r="K12" s="335"/>
      <c r="L12" s="336"/>
      <c r="M12" s="29"/>
    </row>
    <row r="13" spans="2:13" ht="29.4" customHeight="1" x14ac:dyDescent="0.35">
      <c r="B13" s="41">
        <v>3</v>
      </c>
      <c r="C13" s="337" t="s">
        <v>117</v>
      </c>
      <c r="D13" s="337"/>
      <c r="E13" s="337"/>
      <c r="F13" s="337"/>
      <c r="G13" s="337"/>
      <c r="H13" s="337"/>
      <c r="I13" s="337"/>
      <c r="J13" s="337"/>
      <c r="K13" s="337"/>
      <c r="L13" s="338"/>
      <c r="M13" s="29"/>
    </row>
    <row r="14" spans="2:13" ht="36" customHeight="1" x14ac:dyDescent="0.35">
      <c r="B14" s="42"/>
      <c r="C14" s="334"/>
      <c r="D14" s="335"/>
      <c r="E14" s="335"/>
      <c r="F14" s="335"/>
      <c r="G14" s="335"/>
      <c r="H14" s="335"/>
      <c r="I14" s="335"/>
      <c r="J14" s="335"/>
      <c r="K14" s="335"/>
      <c r="L14" s="336"/>
      <c r="M14" s="29"/>
    </row>
    <row r="15" spans="2:13" x14ac:dyDescent="0.35">
      <c r="B15" s="41">
        <v>4</v>
      </c>
      <c r="C15" s="337" t="s">
        <v>118</v>
      </c>
      <c r="D15" s="337"/>
      <c r="E15" s="337"/>
      <c r="F15" s="337"/>
      <c r="G15" s="337"/>
      <c r="H15" s="337"/>
      <c r="I15" s="337"/>
      <c r="J15" s="337"/>
      <c r="K15" s="337"/>
      <c r="L15" s="338"/>
      <c r="M15" s="29"/>
    </row>
    <row r="16" spans="2:13" ht="36" customHeight="1" x14ac:dyDescent="0.35">
      <c r="B16" s="42"/>
      <c r="C16" s="334"/>
      <c r="D16" s="335"/>
      <c r="E16" s="335"/>
      <c r="F16" s="335"/>
      <c r="G16" s="335"/>
      <c r="H16" s="335"/>
      <c r="I16" s="335"/>
      <c r="J16" s="335"/>
      <c r="K16" s="335"/>
      <c r="L16" s="336"/>
      <c r="M16" s="29"/>
    </row>
    <row r="17" spans="2:13" x14ac:dyDescent="0.35">
      <c r="B17" s="41">
        <v>5</v>
      </c>
      <c r="C17" s="337" t="s">
        <v>119</v>
      </c>
      <c r="D17" s="337"/>
      <c r="E17" s="337"/>
      <c r="F17" s="337"/>
      <c r="G17" s="337"/>
      <c r="H17" s="337"/>
      <c r="I17" s="337"/>
      <c r="J17" s="337"/>
      <c r="K17" s="337"/>
      <c r="L17" s="338"/>
      <c r="M17" s="29"/>
    </row>
    <row r="18" spans="2:13" ht="36" customHeight="1" x14ac:dyDescent="0.35">
      <c r="B18" s="42"/>
      <c r="C18" s="334"/>
      <c r="D18" s="335"/>
      <c r="E18" s="335"/>
      <c r="F18" s="335"/>
      <c r="G18" s="335"/>
      <c r="H18" s="335"/>
      <c r="I18" s="335"/>
      <c r="J18" s="335"/>
      <c r="K18" s="335"/>
      <c r="L18" s="336"/>
      <c r="M18" s="29"/>
    </row>
    <row r="19" spans="2:13" ht="29.4" customHeight="1" x14ac:dyDescent="0.35">
      <c r="B19" s="41">
        <v>6</v>
      </c>
      <c r="C19" s="337" t="s">
        <v>120</v>
      </c>
      <c r="D19" s="337"/>
      <c r="E19" s="337"/>
      <c r="F19" s="337"/>
      <c r="G19" s="337"/>
      <c r="H19" s="337"/>
      <c r="I19" s="337"/>
      <c r="J19" s="337"/>
      <c r="K19" s="337"/>
      <c r="L19" s="338"/>
      <c r="M19" s="29"/>
    </row>
    <row r="20" spans="2:13" ht="36" customHeight="1" x14ac:dyDescent="0.35">
      <c r="B20" s="42"/>
      <c r="C20" s="334"/>
      <c r="D20" s="335"/>
      <c r="E20" s="335"/>
      <c r="F20" s="335"/>
      <c r="G20" s="335"/>
      <c r="H20" s="335"/>
      <c r="I20" s="335"/>
      <c r="J20" s="335"/>
      <c r="K20" s="335"/>
      <c r="L20" s="336"/>
      <c r="M20" s="29"/>
    </row>
    <row r="21" spans="2:13" ht="44" customHeight="1" x14ac:dyDescent="0.35">
      <c r="B21" s="41">
        <v>7</v>
      </c>
      <c r="C21" s="337" t="s">
        <v>121</v>
      </c>
      <c r="D21" s="337"/>
      <c r="E21" s="337"/>
      <c r="F21" s="337"/>
      <c r="G21" s="337"/>
      <c r="H21" s="337"/>
      <c r="I21" s="337"/>
      <c r="J21" s="337"/>
      <c r="K21" s="337"/>
      <c r="L21" s="338"/>
      <c r="M21" s="29"/>
    </row>
    <row r="22" spans="2:13" ht="36" customHeight="1" x14ac:dyDescent="0.35">
      <c r="B22" s="42"/>
      <c r="C22" s="334"/>
      <c r="D22" s="335"/>
      <c r="E22" s="335"/>
      <c r="F22" s="335"/>
      <c r="G22" s="335"/>
      <c r="H22" s="335"/>
      <c r="I22" s="335"/>
      <c r="J22" s="335"/>
      <c r="K22" s="335"/>
      <c r="L22" s="336"/>
      <c r="M22" s="29"/>
    </row>
    <row r="23" spans="2:13" ht="29.4" customHeight="1" x14ac:dyDescent="0.35">
      <c r="B23" s="43">
        <v>8</v>
      </c>
      <c r="C23" s="337" t="s">
        <v>122</v>
      </c>
      <c r="D23" s="337"/>
      <c r="E23" s="337"/>
      <c r="F23" s="337"/>
      <c r="G23" s="337"/>
      <c r="H23" s="337"/>
      <c r="I23" s="337"/>
      <c r="J23" s="337"/>
      <c r="K23" s="337"/>
      <c r="L23" s="338"/>
      <c r="M23" s="29"/>
    </row>
    <row r="24" spans="2:13" ht="36" customHeight="1" x14ac:dyDescent="0.35">
      <c r="B24" s="42"/>
      <c r="C24" s="334"/>
      <c r="D24" s="335"/>
      <c r="E24" s="335"/>
      <c r="F24" s="335"/>
      <c r="G24" s="335"/>
      <c r="H24" s="335"/>
      <c r="I24" s="335"/>
      <c r="J24" s="335"/>
      <c r="K24" s="335"/>
      <c r="L24" s="336"/>
      <c r="M24" s="29"/>
    </row>
    <row r="25" spans="2:13" ht="44" customHeight="1" x14ac:dyDescent="0.35">
      <c r="B25" s="41">
        <v>9</v>
      </c>
      <c r="C25" s="337" t="s">
        <v>123</v>
      </c>
      <c r="D25" s="337"/>
      <c r="E25" s="337"/>
      <c r="F25" s="337"/>
      <c r="G25" s="337"/>
      <c r="H25" s="337"/>
      <c r="I25" s="337"/>
      <c r="J25" s="337"/>
      <c r="K25" s="337"/>
      <c r="L25" s="338"/>
      <c r="M25" s="29"/>
    </row>
    <row r="26" spans="2:13" ht="36" customHeight="1" x14ac:dyDescent="0.35">
      <c r="B26" s="42"/>
      <c r="C26" s="334"/>
      <c r="D26" s="335"/>
      <c r="E26" s="335"/>
      <c r="F26" s="335"/>
      <c r="G26" s="335"/>
      <c r="H26" s="335"/>
      <c r="I26" s="335"/>
      <c r="J26" s="335"/>
      <c r="K26" s="335"/>
      <c r="L26" s="336"/>
      <c r="M26" s="29"/>
    </row>
    <row r="27" spans="2:13" ht="29.4" customHeight="1" x14ac:dyDescent="0.35">
      <c r="B27" s="41">
        <v>10</v>
      </c>
      <c r="C27" s="337" t="s">
        <v>124</v>
      </c>
      <c r="D27" s="337"/>
      <c r="E27" s="337"/>
      <c r="F27" s="337"/>
      <c r="G27" s="337"/>
      <c r="H27" s="337"/>
      <c r="I27" s="337"/>
      <c r="J27" s="337"/>
      <c r="K27" s="337"/>
      <c r="L27" s="338"/>
      <c r="M27" s="29"/>
    </row>
    <row r="28" spans="2:13" ht="36" customHeight="1" x14ac:dyDescent="0.35">
      <c r="B28" s="42"/>
      <c r="C28" s="334"/>
      <c r="D28" s="335"/>
      <c r="E28" s="335"/>
      <c r="F28" s="335"/>
      <c r="G28" s="335"/>
      <c r="H28" s="335"/>
      <c r="I28" s="335"/>
      <c r="J28" s="335"/>
      <c r="K28" s="335"/>
      <c r="L28" s="336"/>
      <c r="M28" s="29"/>
    </row>
    <row r="29" spans="2:13" ht="29.4" customHeight="1" x14ac:dyDescent="0.35">
      <c r="B29" s="41">
        <v>11</v>
      </c>
      <c r="C29" s="337" t="s">
        <v>125</v>
      </c>
      <c r="D29" s="337"/>
      <c r="E29" s="337"/>
      <c r="F29" s="337"/>
      <c r="G29" s="337"/>
      <c r="H29" s="337"/>
      <c r="I29" s="337"/>
      <c r="J29" s="337"/>
      <c r="K29" s="337"/>
      <c r="L29" s="338"/>
      <c r="M29" s="29"/>
    </row>
    <row r="30" spans="2:13" ht="36" customHeight="1" x14ac:dyDescent="0.35">
      <c r="B30" s="42"/>
      <c r="C30" s="334"/>
      <c r="D30" s="335"/>
      <c r="E30" s="335"/>
      <c r="F30" s="335"/>
      <c r="G30" s="335"/>
      <c r="H30" s="335"/>
      <c r="I30" s="335"/>
      <c r="J30" s="335"/>
      <c r="K30" s="335"/>
      <c r="L30" s="336"/>
      <c r="M30" s="29"/>
    </row>
    <row r="31" spans="2:13" x14ac:dyDescent="0.35">
      <c r="B31" s="41">
        <v>12</v>
      </c>
      <c r="C31" s="337" t="s">
        <v>126</v>
      </c>
      <c r="D31" s="337"/>
      <c r="E31" s="337"/>
      <c r="F31" s="337"/>
      <c r="G31" s="337"/>
      <c r="H31" s="337"/>
      <c r="I31" s="337"/>
      <c r="J31" s="337"/>
      <c r="K31" s="337"/>
      <c r="L31" s="338"/>
      <c r="M31" s="29"/>
    </row>
    <row r="32" spans="2:13" ht="36" customHeight="1" x14ac:dyDescent="0.35">
      <c r="B32" s="42"/>
      <c r="C32" s="334"/>
      <c r="D32" s="335"/>
      <c r="E32" s="335"/>
      <c r="F32" s="335"/>
      <c r="G32" s="335"/>
      <c r="H32" s="335"/>
      <c r="I32" s="335"/>
      <c r="J32" s="335"/>
      <c r="K32" s="335"/>
      <c r="L32" s="336"/>
      <c r="M32" s="29"/>
    </row>
    <row r="33" spans="2:13" ht="43.25" customHeight="1" x14ac:dyDescent="0.35">
      <c r="B33" s="41">
        <v>13</v>
      </c>
      <c r="C33" s="337" t="s">
        <v>127</v>
      </c>
      <c r="D33" s="337"/>
      <c r="E33" s="337"/>
      <c r="F33" s="337"/>
      <c r="G33" s="337"/>
      <c r="H33" s="337"/>
      <c r="I33" s="337"/>
      <c r="J33" s="337"/>
      <c r="K33" s="337"/>
      <c r="L33" s="338"/>
      <c r="M33" s="29"/>
    </row>
    <row r="34" spans="2:13" ht="36" customHeight="1" x14ac:dyDescent="0.35">
      <c r="B34" s="42"/>
      <c r="C34" s="334"/>
      <c r="D34" s="335"/>
      <c r="E34" s="335"/>
      <c r="F34" s="335"/>
      <c r="G34" s="335"/>
      <c r="H34" s="335"/>
      <c r="I34" s="335"/>
      <c r="J34" s="335"/>
      <c r="K34" s="335"/>
      <c r="L34" s="336"/>
      <c r="M34" s="29"/>
    </row>
    <row r="35" spans="2:13" ht="44" customHeight="1" x14ac:dyDescent="0.35">
      <c r="B35" s="41">
        <v>14</v>
      </c>
      <c r="C35" s="337" t="s">
        <v>128</v>
      </c>
      <c r="D35" s="337"/>
      <c r="E35" s="337"/>
      <c r="F35" s="337"/>
      <c r="G35" s="337"/>
      <c r="H35" s="337"/>
      <c r="I35" s="337"/>
      <c r="J35" s="337"/>
      <c r="K35" s="337"/>
      <c r="L35" s="338"/>
      <c r="M35" s="29"/>
    </row>
    <row r="36" spans="2:13" ht="36" customHeight="1" x14ac:dyDescent="0.35">
      <c r="B36" s="42"/>
      <c r="C36" s="334"/>
      <c r="D36" s="335"/>
      <c r="E36" s="335"/>
      <c r="F36" s="335"/>
      <c r="G36" s="335"/>
      <c r="H36" s="335"/>
      <c r="I36" s="335"/>
      <c r="J36" s="335"/>
      <c r="K36" s="335"/>
      <c r="L36" s="336"/>
      <c r="M36" s="29"/>
    </row>
    <row r="37" spans="2:13" ht="44" customHeight="1" x14ac:dyDescent="0.35">
      <c r="B37" s="41">
        <v>15</v>
      </c>
      <c r="C37" s="337" t="s">
        <v>129</v>
      </c>
      <c r="D37" s="337"/>
      <c r="E37" s="337"/>
      <c r="F37" s="337"/>
      <c r="G37" s="337"/>
      <c r="H37" s="337"/>
      <c r="I37" s="337"/>
      <c r="J37" s="337"/>
      <c r="K37" s="337"/>
      <c r="L37" s="338"/>
      <c r="M37" s="29"/>
    </row>
    <row r="38" spans="2:13" ht="36" customHeight="1" x14ac:dyDescent="0.35">
      <c r="B38" s="44"/>
      <c r="C38" s="339"/>
      <c r="D38" s="340"/>
      <c r="E38" s="340"/>
      <c r="F38" s="340"/>
      <c r="G38" s="340"/>
      <c r="H38" s="340"/>
      <c r="I38" s="340"/>
      <c r="J38" s="340"/>
      <c r="K38" s="340"/>
      <c r="L38" s="326"/>
      <c r="M38" s="29"/>
    </row>
    <row r="39" spans="2:13" ht="8.4" customHeight="1" x14ac:dyDescent="0.35"/>
    <row r="40" spans="2:13" x14ac:dyDescent="0.35">
      <c r="B40" s="45" t="s">
        <v>130</v>
      </c>
      <c r="C40" s="332" t="s">
        <v>131</v>
      </c>
      <c r="D40" s="332"/>
      <c r="E40" s="332"/>
      <c r="F40" s="324"/>
      <c r="G40" s="324"/>
      <c r="H40" s="324"/>
      <c r="I40" s="324"/>
      <c r="J40" s="324"/>
      <c r="K40" s="324"/>
      <c r="L40" s="324"/>
    </row>
    <row r="41" spans="2:13" ht="0.65" customHeight="1" x14ac:dyDescent="0.35"/>
  </sheetData>
  <mergeCells count="39">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s>
  <printOptions horizontalCentered="1"/>
  <pageMargins left="0.59055118110236227" right="0.59055118110236227" top="0.94488188976377963" bottom="0.94488188976377963" header="0.31496062992125984" footer="0.31496062992125984"/>
  <pageSetup scale="97" orientation="portrait" r:id="rId1"/>
  <rowBreaks count="1" manualBreakCount="1">
    <brk id="24"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DS67"/>
  <sheetViews>
    <sheetView showGridLines="0" topLeftCell="CU56" zoomScale="75" zoomScaleNormal="75" zoomScaleSheetLayoutView="75" workbookViewId="0">
      <selection activeCell="DS59" sqref="DS59"/>
    </sheetView>
  </sheetViews>
  <sheetFormatPr baseColWidth="10" defaultColWidth="11.54296875" defaultRowHeight="14" x14ac:dyDescent="0.35"/>
  <cols>
    <col min="1" max="1" width="15.08984375" style="1" hidden="1" customWidth="1"/>
    <col min="2" max="2" width="19.54296875" style="1" hidden="1" customWidth="1"/>
    <col min="3" max="3" width="12.54296875" style="1" hidden="1" customWidth="1"/>
    <col min="4" max="4" width="1.6328125" style="1" customWidth="1"/>
    <col min="5" max="5" width="13" style="2" customWidth="1"/>
    <col min="6" max="6" width="14.1796875" style="2" customWidth="1"/>
    <col min="7" max="13" width="12.36328125" style="1" customWidth="1"/>
    <col min="14" max="14" width="32.453125" style="1" bestFit="1" customWidth="1"/>
    <col min="15" max="15" width="14.453125" style="1" customWidth="1"/>
    <col min="16" max="17" width="5.90625" style="1" customWidth="1"/>
    <col min="18" max="18" width="5.90625" style="21" customWidth="1"/>
    <col min="19" max="47" width="5.90625" style="1" customWidth="1"/>
    <col min="48" max="48" width="9.81640625" style="1" customWidth="1"/>
    <col min="49" max="68" width="6.36328125" style="1" customWidth="1"/>
    <col min="69" max="69" width="6.90625" style="1" bestFit="1" customWidth="1"/>
    <col min="70" max="70" width="7.90625" style="1" bestFit="1" customWidth="1"/>
    <col min="71" max="71" width="7.90625" style="2" customWidth="1"/>
    <col min="72" max="75" width="6.90625" style="1" bestFit="1" customWidth="1"/>
    <col min="76" max="79" width="7.90625" style="1" bestFit="1" customWidth="1"/>
    <col min="80" max="80" width="9" style="1" bestFit="1" customWidth="1"/>
    <col min="81" max="82" width="6.90625" style="1" bestFit="1" customWidth="1"/>
    <col min="83" max="83" width="7.90625" style="1" bestFit="1" customWidth="1"/>
    <col min="84" max="84" width="6.90625" style="1" bestFit="1" customWidth="1"/>
    <col min="85" max="85" width="9" style="1" bestFit="1" customWidth="1"/>
    <col min="86" max="88" width="6.90625" style="1" bestFit="1" customWidth="1"/>
    <col min="89" max="90" width="7.90625" style="1" bestFit="1" customWidth="1"/>
    <col min="91" max="91" width="6.90625" style="1" bestFit="1" customWidth="1"/>
    <col min="92" max="93" width="9" style="1" bestFit="1" customWidth="1"/>
    <col min="94" max="94" width="6.90625" style="1" bestFit="1" customWidth="1"/>
    <col min="95" max="95" width="7.90625" style="1" bestFit="1" customWidth="1"/>
    <col min="96" max="97" width="6.90625" style="1" bestFit="1" customWidth="1"/>
    <col min="98" max="100" width="7.90625" style="1" bestFit="1" customWidth="1"/>
    <col min="101" max="101" width="9" style="1" bestFit="1" customWidth="1"/>
    <col min="102" max="107" width="7.90625" style="1" bestFit="1" customWidth="1"/>
    <col min="108" max="108" width="6.90625" style="1" bestFit="1" customWidth="1"/>
    <col min="109" max="112" width="7.90625" style="1" bestFit="1" customWidth="1"/>
    <col min="113" max="113" width="7.90625" style="1" customWidth="1"/>
    <col min="114" max="114" width="8.81640625" style="1" customWidth="1"/>
    <col min="115" max="115" width="7" style="1" customWidth="1"/>
    <col min="116" max="117" width="8.6328125" style="1" customWidth="1"/>
    <col min="118" max="118" width="8.81640625" style="1" customWidth="1"/>
    <col min="119" max="119" width="8.1796875" style="1" customWidth="1"/>
    <col min="120" max="121" width="7" style="1" customWidth="1"/>
    <col min="122" max="16384" width="11.54296875" style="1"/>
  </cols>
  <sheetData>
    <row r="1" spans="1:121" ht="14.5" thickBot="1" x14ac:dyDescent="0.4">
      <c r="R1" s="1"/>
      <c r="BS1" s="1"/>
    </row>
    <row r="2" spans="1:121" s="58" customFormat="1" ht="34.25" customHeight="1" thickBot="1" x14ac:dyDescent="0.4">
      <c r="E2" s="60" t="s">
        <v>3</v>
      </c>
      <c r="F2" s="59" t="s">
        <v>132</v>
      </c>
      <c r="G2" s="341" t="s">
        <v>133</v>
      </c>
      <c r="H2" s="342"/>
      <c r="I2" s="342"/>
      <c r="J2" s="342"/>
      <c r="K2" s="342"/>
      <c r="L2" s="342"/>
      <c r="M2" s="342"/>
      <c r="N2" s="342"/>
      <c r="O2" s="72" t="s">
        <v>134</v>
      </c>
      <c r="P2" s="76">
        <v>1</v>
      </c>
      <c r="Q2" s="77">
        <f t="shared" ref="Q2:AV2" si="0">P2+1</f>
        <v>2</v>
      </c>
      <c r="R2" s="77">
        <f t="shared" si="0"/>
        <v>3</v>
      </c>
      <c r="S2" s="77">
        <f t="shared" si="0"/>
        <v>4</v>
      </c>
      <c r="T2" s="77">
        <f t="shared" si="0"/>
        <v>5</v>
      </c>
      <c r="U2" s="77">
        <f t="shared" si="0"/>
        <v>6</v>
      </c>
      <c r="V2" s="77">
        <f t="shared" si="0"/>
        <v>7</v>
      </c>
      <c r="W2" s="77">
        <f t="shared" si="0"/>
        <v>8</v>
      </c>
      <c r="X2" s="77">
        <f t="shared" si="0"/>
        <v>9</v>
      </c>
      <c r="Y2" s="77">
        <f t="shared" si="0"/>
        <v>10</v>
      </c>
      <c r="Z2" s="77">
        <f t="shared" si="0"/>
        <v>11</v>
      </c>
      <c r="AA2" s="77">
        <f t="shared" si="0"/>
        <v>12</v>
      </c>
      <c r="AB2" s="77">
        <f t="shared" si="0"/>
        <v>13</v>
      </c>
      <c r="AC2" s="77">
        <f t="shared" si="0"/>
        <v>14</v>
      </c>
      <c r="AD2" s="77">
        <f t="shared" si="0"/>
        <v>15</v>
      </c>
      <c r="AE2" s="77">
        <f t="shared" si="0"/>
        <v>16</v>
      </c>
      <c r="AF2" s="77">
        <f t="shared" si="0"/>
        <v>17</v>
      </c>
      <c r="AG2" s="77">
        <f t="shared" si="0"/>
        <v>18</v>
      </c>
      <c r="AH2" s="77">
        <f t="shared" si="0"/>
        <v>19</v>
      </c>
      <c r="AI2" s="77">
        <f t="shared" si="0"/>
        <v>20</v>
      </c>
      <c r="AJ2" s="77">
        <f t="shared" si="0"/>
        <v>21</v>
      </c>
      <c r="AK2" s="77">
        <f t="shared" si="0"/>
        <v>22</v>
      </c>
      <c r="AL2" s="77">
        <f t="shared" si="0"/>
        <v>23</v>
      </c>
      <c r="AM2" s="77">
        <f t="shared" si="0"/>
        <v>24</v>
      </c>
      <c r="AN2" s="77">
        <f t="shared" si="0"/>
        <v>25</v>
      </c>
      <c r="AO2" s="77">
        <f t="shared" si="0"/>
        <v>26</v>
      </c>
      <c r="AP2" s="77">
        <f t="shared" si="0"/>
        <v>27</v>
      </c>
      <c r="AQ2" s="77">
        <f t="shared" si="0"/>
        <v>28</v>
      </c>
      <c r="AR2" s="77">
        <f t="shared" si="0"/>
        <v>29</v>
      </c>
      <c r="AS2" s="77">
        <f t="shared" si="0"/>
        <v>30</v>
      </c>
      <c r="AT2" s="77">
        <f t="shared" si="0"/>
        <v>31</v>
      </c>
      <c r="AU2" s="77">
        <f t="shared" si="0"/>
        <v>32</v>
      </c>
      <c r="AV2" s="77">
        <f t="shared" si="0"/>
        <v>33</v>
      </c>
      <c r="AW2" s="77">
        <f t="shared" ref="AW2:BP2" si="1">AV2+1</f>
        <v>34</v>
      </c>
      <c r="AX2" s="77">
        <f t="shared" si="1"/>
        <v>35</v>
      </c>
      <c r="AY2" s="77">
        <f t="shared" si="1"/>
        <v>36</v>
      </c>
      <c r="AZ2" s="77">
        <f t="shared" si="1"/>
        <v>37</v>
      </c>
      <c r="BA2" s="77">
        <f t="shared" si="1"/>
        <v>38</v>
      </c>
      <c r="BB2" s="77">
        <f t="shared" si="1"/>
        <v>39</v>
      </c>
      <c r="BC2" s="77">
        <f t="shared" si="1"/>
        <v>40</v>
      </c>
      <c r="BD2" s="77">
        <f t="shared" si="1"/>
        <v>41</v>
      </c>
      <c r="BE2" s="77">
        <f t="shared" si="1"/>
        <v>42</v>
      </c>
      <c r="BF2" s="77">
        <f t="shared" si="1"/>
        <v>43</v>
      </c>
      <c r="BG2" s="77">
        <f t="shared" si="1"/>
        <v>44</v>
      </c>
      <c r="BH2" s="77">
        <f t="shared" si="1"/>
        <v>45</v>
      </c>
      <c r="BI2" s="77">
        <f t="shared" si="1"/>
        <v>46</v>
      </c>
      <c r="BJ2" s="77">
        <f t="shared" si="1"/>
        <v>47</v>
      </c>
      <c r="BK2" s="77">
        <f t="shared" si="1"/>
        <v>48</v>
      </c>
      <c r="BL2" s="77">
        <f t="shared" si="1"/>
        <v>49</v>
      </c>
      <c r="BM2" s="77">
        <f t="shared" si="1"/>
        <v>50</v>
      </c>
      <c r="BN2" s="77">
        <f t="shared" si="1"/>
        <v>51</v>
      </c>
      <c r="BO2" s="77">
        <f t="shared" si="1"/>
        <v>52</v>
      </c>
      <c r="BP2" s="78">
        <f t="shared" si="1"/>
        <v>53</v>
      </c>
      <c r="BQ2" s="87">
        <f t="shared" ref="BQ2:CV2" si="2">P2</f>
        <v>1</v>
      </c>
      <c r="BR2" s="85">
        <f t="shared" si="2"/>
        <v>2</v>
      </c>
      <c r="BS2" s="85">
        <f t="shared" si="2"/>
        <v>3</v>
      </c>
      <c r="BT2" s="85">
        <f t="shared" si="2"/>
        <v>4</v>
      </c>
      <c r="BU2" s="85">
        <f t="shared" si="2"/>
        <v>5</v>
      </c>
      <c r="BV2" s="85">
        <f t="shared" si="2"/>
        <v>6</v>
      </c>
      <c r="BW2" s="85">
        <f t="shared" si="2"/>
        <v>7</v>
      </c>
      <c r="BX2" s="85">
        <f t="shared" si="2"/>
        <v>8</v>
      </c>
      <c r="BY2" s="85">
        <f t="shared" si="2"/>
        <v>9</v>
      </c>
      <c r="BZ2" s="85">
        <f t="shared" si="2"/>
        <v>10</v>
      </c>
      <c r="CA2" s="85">
        <f t="shared" si="2"/>
        <v>11</v>
      </c>
      <c r="CB2" s="85">
        <f t="shared" si="2"/>
        <v>12</v>
      </c>
      <c r="CC2" s="85">
        <f t="shared" si="2"/>
        <v>13</v>
      </c>
      <c r="CD2" s="85">
        <f t="shared" si="2"/>
        <v>14</v>
      </c>
      <c r="CE2" s="85">
        <f t="shared" si="2"/>
        <v>15</v>
      </c>
      <c r="CF2" s="85">
        <f t="shared" si="2"/>
        <v>16</v>
      </c>
      <c r="CG2" s="85">
        <f t="shared" si="2"/>
        <v>17</v>
      </c>
      <c r="CH2" s="85">
        <f t="shared" si="2"/>
        <v>18</v>
      </c>
      <c r="CI2" s="85">
        <f t="shared" si="2"/>
        <v>19</v>
      </c>
      <c r="CJ2" s="85">
        <f t="shared" si="2"/>
        <v>20</v>
      </c>
      <c r="CK2" s="85">
        <f t="shared" si="2"/>
        <v>21</v>
      </c>
      <c r="CL2" s="85">
        <f t="shared" si="2"/>
        <v>22</v>
      </c>
      <c r="CM2" s="85">
        <f t="shared" si="2"/>
        <v>23</v>
      </c>
      <c r="CN2" s="85">
        <f t="shared" si="2"/>
        <v>24</v>
      </c>
      <c r="CO2" s="85">
        <f t="shared" si="2"/>
        <v>25</v>
      </c>
      <c r="CP2" s="85">
        <f t="shared" si="2"/>
        <v>26</v>
      </c>
      <c r="CQ2" s="85">
        <f t="shared" si="2"/>
        <v>27</v>
      </c>
      <c r="CR2" s="85">
        <f t="shared" si="2"/>
        <v>28</v>
      </c>
      <c r="CS2" s="85">
        <f t="shared" si="2"/>
        <v>29</v>
      </c>
      <c r="CT2" s="85">
        <f t="shared" si="2"/>
        <v>30</v>
      </c>
      <c r="CU2" s="85">
        <f t="shared" si="2"/>
        <v>31</v>
      </c>
      <c r="CV2" s="85">
        <f t="shared" si="2"/>
        <v>32</v>
      </c>
      <c r="CW2" s="85">
        <f t="shared" ref="CW2:DQ2" si="3">AV2</f>
        <v>33</v>
      </c>
      <c r="CX2" s="85">
        <f t="shared" si="3"/>
        <v>34</v>
      </c>
      <c r="CY2" s="85">
        <f t="shared" si="3"/>
        <v>35</v>
      </c>
      <c r="CZ2" s="85">
        <f t="shared" si="3"/>
        <v>36</v>
      </c>
      <c r="DA2" s="85">
        <f t="shared" si="3"/>
        <v>37</v>
      </c>
      <c r="DB2" s="85">
        <f t="shared" si="3"/>
        <v>38</v>
      </c>
      <c r="DC2" s="85">
        <f t="shared" si="3"/>
        <v>39</v>
      </c>
      <c r="DD2" s="85">
        <f t="shared" si="3"/>
        <v>40</v>
      </c>
      <c r="DE2" s="85">
        <f t="shared" si="3"/>
        <v>41</v>
      </c>
      <c r="DF2" s="85">
        <f t="shared" si="3"/>
        <v>42</v>
      </c>
      <c r="DG2" s="85">
        <f t="shared" si="3"/>
        <v>43</v>
      </c>
      <c r="DH2" s="85">
        <f t="shared" si="3"/>
        <v>44</v>
      </c>
      <c r="DI2" s="85">
        <f t="shared" si="3"/>
        <v>45</v>
      </c>
      <c r="DJ2" s="85">
        <f t="shared" si="3"/>
        <v>46</v>
      </c>
      <c r="DK2" s="85">
        <f t="shared" si="3"/>
        <v>47</v>
      </c>
      <c r="DL2" s="85">
        <f t="shared" si="3"/>
        <v>48</v>
      </c>
      <c r="DM2" s="85">
        <f t="shared" si="3"/>
        <v>49</v>
      </c>
      <c r="DN2" s="85">
        <f t="shared" si="3"/>
        <v>50</v>
      </c>
      <c r="DO2" s="85">
        <f t="shared" si="3"/>
        <v>51</v>
      </c>
      <c r="DP2" s="85">
        <f t="shared" si="3"/>
        <v>52</v>
      </c>
      <c r="DQ2" s="86">
        <f t="shared" si="3"/>
        <v>53</v>
      </c>
    </row>
    <row r="3" spans="1:121" s="7" customFormat="1" ht="66.650000000000006" customHeight="1" x14ac:dyDescent="0.35">
      <c r="E3" s="58"/>
      <c r="F3" s="58"/>
      <c r="G3" s="58"/>
      <c r="H3" s="58"/>
      <c r="I3" s="58"/>
      <c r="J3" s="58"/>
      <c r="K3" s="58"/>
      <c r="L3" s="58"/>
      <c r="M3" s="58"/>
      <c r="N3" s="58"/>
      <c r="O3" s="81" t="s">
        <v>135</v>
      </c>
      <c r="P3" s="133">
        <f>DATE('[1]Anexo A (Nivel 1)'!$K$4,'[1]Anexo A (Nivel 1)'!$J$4,'[1]Anexo A (Nivel 1)'!$I$4)</f>
        <v>44842</v>
      </c>
      <c r="Q3" s="134">
        <f>DATE('[2]Anexo A (Nivel 1)'!$K$4,'[2]Anexo A (Nivel 1)'!$J$4,'[2]Anexo A (Nivel 1)'!$I$4)</f>
        <v>44846</v>
      </c>
      <c r="R3" s="134">
        <f>DATE('[3]Anexo A (Nivel 1)'!$K$4,'[3]Anexo A (Nivel 1)'!$J$4,'[3]Anexo A (Nivel 1)'!$I$4)</f>
        <v>44846</v>
      </c>
      <c r="S3" s="134">
        <f>DATE('[4]Anexo A (Nivel 1)'!$K$4,'[4]Anexo A (Nivel 1)'!$J$4,'[4]Anexo A (Nivel 1)'!$I$4)</f>
        <v>44841</v>
      </c>
      <c r="T3" s="134">
        <f>DATE('[5]Anexo A (Nivel 1)'!$K$4,'[5]Anexo A (Nivel 1)'!$J$4,'[5]Anexo A (Nivel 1)'!$I$4)</f>
        <v>44844</v>
      </c>
      <c r="U3" s="134">
        <f>DATE('[6]Anexo A (Nivel 1)'!$K$4,'[6]Anexo A (Nivel 1)'!$J$4,'[6]Anexo A (Nivel 1)'!$I$4)</f>
        <v>44840</v>
      </c>
      <c r="V3" s="134">
        <f>DATE('[7]Anexo A (Nivel 1)'!$K$4,'[7]Anexo A (Nivel 1)'!$J$4,'[7]Anexo A (Nivel 1)'!$I$4)</f>
        <v>44841</v>
      </c>
      <c r="W3" s="134">
        <f>DATE('[8]Anexo A (Nivel 1)'!$K$4,'[8]Anexo A (Nivel 1)'!$J$4,'[8]Anexo A (Nivel 1)'!$I$4)</f>
        <v>44840</v>
      </c>
      <c r="X3" s="134">
        <f>DATE('[9]Anexo A (Nivel 1)'!$K$4,'[9]Anexo A (Nivel 1)'!$J$4,'[9]Anexo A (Nivel 1)'!$I$4)</f>
        <v>44843</v>
      </c>
      <c r="Y3" s="134">
        <f>DATE('[10]Anexo A (Nivel 1)'!$K$4,'[10]Anexo A (Nivel 1)'!$J$4,'[10]Anexo A (Nivel 1)'!$I$4)</f>
        <v>44845</v>
      </c>
      <c r="Z3" s="134">
        <f>DATE('[11]Anexo A (Nivel 1)'!$K$4,'[11]Anexo A (Nivel 1)'!$J$4,'[11]Anexo A (Nivel 1)'!$I$4)</f>
        <v>44841</v>
      </c>
      <c r="AA3" s="134">
        <f>DATE('[12]Anexo A (Nivel 1)'!$K$4,'[12]Anexo A (Nivel 1)'!$J$4,'[12]Anexo A (Nivel 1)'!$I$4)</f>
        <v>44840</v>
      </c>
      <c r="AB3" s="134">
        <f>DATE('[13]Anexo A (Nivel 1)'!$K$4,'[13]Anexo A (Nivel 1)'!$J$4,'[13]Anexo A (Nivel 1)'!$I$4)</f>
        <v>44847</v>
      </c>
      <c r="AC3" s="134">
        <f>DATE('[14]Anexo A (Nivel 1)'!$K$4,'[14]Anexo A (Nivel 1)'!$J$4,'[14]Anexo A (Nivel 1)'!$I$4)</f>
        <v>44847</v>
      </c>
      <c r="AD3" s="134">
        <f>DATE('[15]Anexo A (Nivel 1)'!$K$4,'[15]Anexo A (Nivel 1)'!$J$4,'[15]Anexo A (Nivel 1)'!$I$4)</f>
        <v>44847</v>
      </c>
      <c r="AE3" s="134">
        <f>DATE('[16]Anexo A (Nivel 1)'!$K$4,'[16]Anexo A (Nivel 1)'!$J$4,'[16]Anexo A (Nivel 1)'!$I$4)</f>
        <v>44840</v>
      </c>
      <c r="AF3" s="134">
        <f>DATE('[17]Anexo A (Nivel 1)'!$K$4,'[17]Anexo A (Nivel 1)'!$J$4,'[17]Anexo A (Nivel 1)'!$I$4)</f>
        <v>44848</v>
      </c>
      <c r="AG3" s="134">
        <f>DATE('[18]Anexo A (Nivel 1)'!$K$4,'[18]Anexo A (Nivel 1)'!$J$4,'[18]Anexo A (Nivel 1)'!$I$4)</f>
        <v>44849</v>
      </c>
      <c r="AH3" s="134">
        <f>DATE('[19]Anexo A (Nivel 1)'!$K$4,'[19]Anexo A (Nivel 1)'!$J$4,'[19]Anexo A (Nivel 1)'!$I$4)</f>
        <v>44852</v>
      </c>
      <c r="AI3" s="134">
        <f>DATE('[20]Anexo A (Nivel 1)'!$K$4,'[20]Anexo A (Nivel 1)'!$J$4,'[20]Anexo A (Nivel 1)'!$I$4)</f>
        <v>44852</v>
      </c>
      <c r="AJ3" s="134">
        <f>DATE('[21]Anexo A (Nivel 1)'!$K$4,'[21]Anexo A (Nivel 1)'!$J$4,'[21]Anexo A (Nivel 1)'!$I$4)</f>
        <v>44852</v>
      </c>
      <c r="AK3" s="134">
        <f>DATE('[22]Anexo A (Nivel 1)'!$K$4,'[22]Anexo A (Nivel 1)'!$J$4,'[22]Anexo A (Nivel 1)'!$I$4)</f>
        <v>44853</v>
      </c>
      <c r="AL3" s="134">
        <f>DATE('[23]Anexo A (Nivel 1)'!$K$4,'[23]Anexo A (Nivel 1)'!$J$4,'[23]Anexo A (Nivel 1)'!$I$4)</f>
        <v>44853</v>
      </c>
      <c r="AM3" s="134">
        <f>DATE('[24]Anexo A (Nivel 1)'!$K$4,'[24]Anexo A (Nivel 1)'!$J$4,'[24]Anexo A (Nivel 1)'!$I$4)</f>
        <v>44853</v>
      </c>
      <c r="AN3" s="134">
        <f>DATE('[25]Anexo A (Nivel 1)'!$K$4,'[25]Anexo A (Nivel 1)'!$J$4,'[25]Anexo A (Nivel 1)'!$I$4)</f>
        <v>44844</v>
      </c>
      <c r="AO3" s="134">
        <f>DATE('[26]Anexo A (Nivel 1)'!$K$4,'[26]Anexo A (Nivel 1)'!$J$4,'[26]Anexo A (Nivel 1)'!$I$4)</f>
        <v>44858</v>
      </c>
      <c r="AP3" s="134">
        <f>DATE('[27]Anexo A (Nivel 1)'!$K$4,'[27]Anexo A (Nivel 1)'!$J$4,'[27]Anexo A (Nivel 1)'!$I$4)</f>
        <v>44854</v>
      </c>
      <c r="AQ3" s="134">
        <f>DATE('[28]Anexo A (Nivel 1)'!$K$4,'[28]Anexo A (Nivel 1)'!$J$4,'[28]Anexo A (Nivel 1)'!$I$4)</f>
        <v>44863</v>
      </c>
      <c r="AR3" s="134">
        <f>DATE('[29]Anexo A (Nivel 1)'!$K$4,'[29]Anexo A (Nivel 1)'!$J$4,'[29]Anexo A (Nivel 1)'!$I$4)</f>
        <v>44860</v>
      </c>
      <c r="AS3" s="134">
        <f>DATE('[30]Anexo A (Nivel 1)'!$K$4,'[30]Anexo A (Nivel 1)'!$J$4,'[30]Anexo A (Nivel 1)'!$I$4)</f>
        <v>44858</v>
      </c>
      <c r="AT3" s="134">
        <f>DATE('[31]Anexo A (Nivel 1)'!$K$4,'[31]Anexo A (Nivel 1)'!$J$4,'[31]Anexo A (Nivel 1)'!$I$4)</f>
        <v>44859</v>
      </c>
      <c r="AU3" s="134">
        <f>DATE('[32]Anexo A (Nivel 1)'!$K$4,'[32]Anexo A (Nivel 1)'!$J$4,'[32]Anexo A (Nivel 1)'!$I$4)</f>
        <v>44859</v>
      </c>
      <c r="AV3" s="134">
        <f>DATE('[33]Anexo A (Nivel 1)'!$K$4,'[33]Anexo A (Nivel 1)'!$J$4,'[33]Anexo A (Nivel 1)'!$I$4)</f>
        <v>44859</v>
      </c>
      <c r="AW3" s="134">
        <f>DATE('[34]Anexo A (Nivel 1)'!$K$4,'[34]Anexo A (Nivel 1)'!$J$4,'[34]Anexo A (Nivel 1)'!$I$4)</f>
        <v>44858</v>
      </c>
      <c r="AX3" s="134">
        <f>DATE('[35]Anexo A (Nivel 1)'!$K$4,'[35]Anexo A (Nivel 1)'!$J$4,'[35]Anexo A (Nivel 1)'!$I$4)</f>
        <v>44860</v>
      </c>
      <c r="AY3" s="134">
        <f>DATE('[36]Anexo A (Nivel 1)'!$K$4,'[36]Anexo A (Nivel 1)'!$J$4,'[36]Anexo A (Nivel 1)'!$I$4)</f>
        <v>44859</v>
      </c>
      <c r="AZ3" s="134">
        <f>DATE('[37]Anexo A (Nivel 1)'!$K$4,'[37]Anexo A (Nivel 1)'!$J$4,'[37]Anexo A (Nivel 1)'!$I$4)</f>
        <v>44860</v>
      </c>
      <c r="BA3" s="134">
        <f>DATE('[38]Anexo A (Nivel 1)'!$K$4,'[38]Anexo A (Nivel 1)'!$J$4,'[38]Anexo A (Nivel 1)'!$I$4)</f>
        <v>44854</v>
      </c>
      <c r="BB3" s="134">
        <f>DATE('[39]Anexo A (Nivel 1)'!$K$4,'[39]Anexo A (Nivel 1)'!$J$4,'[39]Anexo A (Nivel 1)'!$I$4)</f>
        <v>44858</v>
      </c>
      <c r="BC3" s="134">
        <f>DATE('[40]Anexo A (Nivel 1)'!$K$4,'[40]Anexo A (Nivel 1)'!$J$4,'[40]Anexo A (Nivel 1)'!$I$4)</f>
        <v>44840</v>
      </c>
      <c r="BD3" s="134">
        <f>DATE('[41]Anexo A (Nivel 1)'!$K$4,'[41]Anexo A (Nivel 1)'!$J$4,'[41]Anexo A (Nivel 1)'!$I$4)</f>
        <v>44840</v>
      </c>
      <c r="BE3" s="134">
        <f>DATE('[42]Anexo A (Nivel 1)'!$K$4,'[42]Anexo A (Nivel 1)'!$J$4,'[42]Anexo A (Nivel 1)'!$I$4)</f>
        <v>44839</v>
      </c>
      <c r="BF3" s="134">
        <f>DATE('[43]Anexo A (Nivel 1)'!$K$4,'[43]Anexo A (Nivel 1)'!$J$4,'[43]Anexo A (Nivel 1)'!$I$4)</f>
        <v>44839</v>
      </c>
      <c r="BG3" s="134">
        <f>DATE('[44]Anexo A (Nivel 1)'!$K$4,'[44]Anexo A (Nivel 1)'!$J$4,'[44]Anexo A (Nivel 1)'!$I$4)</f>
        <v>44839</v>
      </c>
      <c r="BH3" s="134">
        <f>DATE('[45]Anexo A (Nivel 1)'!$K$4,'[45]Anexo A (Nivel 1)'!$J$4,'[45]Anexo A (Nivel 1)'!$I$4)</f>
        <v>44842</v>
      </c>
      <c r="BI3" s="134">
        <f>DATE('[46]Anexo A (Nivel 1)'!$K$4,'[46]Anexo A (Nivel 1)'!$J$4,'[46]Anexo A (Nivel 1)'!$I$4)</f>
        <v>44839</v>
      </c>
      <c r="BJ3" s="134">
        <f>DATE('[47]Anexo A (Nivel 1)'!$K$4,'[47]Anexo A (Nivel 1)'!$J$4,'[47]Anexo A (Nivel 1)'!$I$4)</f>
        <v>44845</v>
      </c>
      <c r="BK3" s="134">
        <f>DATE('[48]Anexo A (Nivel 1)'!$K$4,'[48]Anexo A (Nivel 1)'!$J$4,'[48]Anexo A (Nivel 1)'!$I$4)</f>
        <v>44841</v>
      </c>
      <c r="BL3" s="134">
        <f>DATE('[49]Anexo A (Nivel 1)'!$K$4,'[49]Anexo A (Nivel 1)'!$J$4,'[49]Anexo A (Nivel 1)'!$I$4)</f>
        <v>44841</v>
      </c>
      <c r="BM3" s="134">
        <f>DATE('[50]Anexo A (Nivel 1)'!$K$4,'[50]Anexo A (Nivel 1)'!$J$4,'[50]Anexo A (Nivel 1)'!$I$4)</f>
        <v>44839</v>
      </c>
      <c r="BN3" s="134">
        <f>DATE('[51]Anexo A (Nivel 1)'!$K$4,'[51]Anexo A (Nivel 1)'!$J$4,'[51]Anexo A (Nivel 1)'!$I$4)</f>
        <v>44840</v>
      </c>
      <c r="BO3" s="134">
        <f>DATE('[52]Anexo A (Nivel 1)'!$K$4,'[52]Anexo A (Nivel 1)'!$J$4,'[52]Anexo A (Nivel 1)'!$I$4)</f>
        <v>44839</v>
      </c>
      <c r="BP3" s="135">
        <f>DATE('[53]Anexo A (Nivel 1)'!$K$4,'[53]Anexo A (Nivel 1)'!$J$4,'[53]Anexo A (Nivel 1)'!$I$4)</f>
        <v>44843</v>
      </c>
      <c r="BQ3" s="136">
        <f>IF(P3="","",P3)</f>
        <v>44842</v>
      </c>
      <c r="BR3" s="137">
        <f t="shared" ref="BR3:DQ6" si="4">IF(Q3="","",Q3)</f>
        <v>44846</v>
      </c>
      <c r="BS3" s="137">
        <f t="shared" si="4"/>
        <v>44846</v>
      </c>
      <c r="BT3" s="137">
        <f t="shared" si="4"/>
        <v>44841</v>
      </c>
      <c r="BU3" s="137">
        <f t="shared" si="4"/>
        <v>44844</v>
      </c>
      <c r="BV3" s="137">
        <f t="shared" si="4"/>
        <v>44840</v>
      </c>
      <c r="BW3" s="137">
        <f t="shared" si="4"/>
        <v>44841</v>
      </c>
      <c r="BX3" s="137">
        <f t="shared" si="4"/>
        <v>44840</v>
      </c>
      <c r="BY3" s="137">
        <f t="shared" si="4"/>
        <v>44843</v>
      </c>
      <c r="BZ3" s="137">
        <f t="shared" si="4"/>
        <v>44845</v>
      </c>
      <c r="CA3" s="137">
        <f t="shared" si="4"/>
        <v>44841</v>
      </c>
      <c r="CB3" s="137">
        <f t="shared" si="4"/>
        <v>44840</v>
      </c>
      <c r="CC3" s="137">
        <f t="shared" si="4"/>
        <v>44847</v>
      </c>
      <c r="CD3" s="137">
        <f t="shared" si="4"/>
        <v>44847</v>
      </c>
      <c r="CE3" s="137">
        <f t="shared" si="4"/>
        <v>44847</v>
      </c>
      <c r="CF3" s="137">
        <f t="shared" si="4"/>
        <v>44840</v>
      </c>
      <c r="CG3" s="137">
        <f t="shared" si="4"/>
        <v>44848</v>
      </c>
      <c r="CH3" s="137">
        <f t="shared" si="4"/>
        <v>44849</v>
      </c>
      <c r="CI3" s="137">
        <f t="shared" si="4"/>
        <v>44852</v>
      </c>
      <c r="CJ3" s="137">
        <f t="shared" si="4"/>
        <v>44852</v>
      </c>
      <c r="CK3" s="137">
        <f t="shared" si="4"/>
        <v>44852</v>
      </c>
      <c r="CL3" s="137">
        <f t="shared" si="4"/>
        <v>44853</v>
      </c>
      <c r="CM3" s="137">
        <f t="shared" si="4"/>
        <v>44853</v>
      </c>
      <c r="CN3" s="137">
        <f t="shared" si="4"/>
        <v>44853</v>
      </c>
      <c r="CO3" s="137">
        <f t="shared" si="4"/>
        <v>44844</v>
      </c>
      <c r="CP3" s="137">
        <f t="shared" si="4"/>
        <v>44858</v>
      </c>
      <c r="CQ3" s="137">
        <f t="shared" si="4"/>
        <v>44854</v>
      </c>
      <c r="CR3" s="137">
        <f t="shared" si="4"/>
        <v>44863</v>
      </c>
      <c r="CS3" s="137">
        <f t="shared" si="4"/>
        <v>44860</v>
      </c>
      <c r="CT3" s="137">
        <f t="shared" si="4"/>
        <v>44858</v>
      </c>
      <c r="CU3" s="137">
        <f t="shared" si="4"/>
        <v>44859</v>
      </c>
      <c r="CV3" s="137">
        <f t="shared" si="4"/>
        <v>44859</v>
      </c>
      <c r="CW3" s="137">
        <f t="shared" si="4"/>
        <v>44859</v>
      </c>
      <c r="CX3" s="137">
        <f t="shared" si="4"/>
        <v>44858</v>
      </c>
      <c r="CY3" s="137">
        <f t="shared" si="4"/>
        <v>44860</v>
      </c>
      <c r="CZ3" s="137">
        <f t="shared" si="4"/>
        <v>44859</v>
      </c>
      <c r="DA3" s="137">
        <f t="shared" si="4"/>
        <v>44860</v>
      </c>
      <c r="DB3" s="137">
        <f t="shared" si="4"/>
        <v>44854</v>
      </c>
      <c r="DC3" s="137">
        <f t="shared" si="4"/>
        <v>44858</v>
      </c>
      <c r="DD3" s="137">
        <f t="shared" si="4"/>
        <v>44840</v>
      </c>
      <c r="DE3" s="137">
        <f t="shared" si="4"/>
        <v>44840</v>
      </c>
      <c r="DF3" s="137">
        <f t="shared" si="4"/>
        <v>44839</v>
      </c>
      <c r="DG3" s="137">
        <f t="shared" si="4"/>
        <v>44839</v>
      </c>
      <c r="DH3" s="137">
        <f t="shared" si="4"/>
        <v>44839</v>
      </c>
      <c r="DI3" s="137">
        <f t="shared" si="4"/>
        <v>44842</v>
      </c>
      <c r="DJ3" s="137">
        <f t="shared" si="4"/>
        <v>44839</v>
      </c>
      <c r="DK3" s="137">
        <f t="shared" si="4"/>
        <v>44845</v>
      </c>
      <c r="DL3" s="137">
        <f t="shared" si="4"/>
        <v>44841</v>
      </c>
      <c r="DM3" s="137">
        <f t="shared" si="4"/>
        <v>44841</v>
      </c>
      <c r="DN3" s="137">
        <f t="shared" si="4"/>
        <v>44839</v>
      </c>
      <c r="DO3" s="137">
        <f t="shared" si="4"/>
        <v>44840</v>
      </c>
      <c r="DP3" s="137">
        <f t="shared" si="4"/>
        <v>44839</v>
      </c>
      <c r="DQ3" s="138">
        <f t="shared" si="4"/>
        <v>44843</v>
      </c>
    </row>
    <row r="4" spans="1:121" ht="99" customHeight="1" x14ac:dyDescent="0.35">
      <c r="C4" s="2"/>
      <c r="E4" s="58"/>
      <c r="F4" s="58"/>
      <c r="G4" s="58"/>
      <c r="H4" s="58"/>
      <c r="I4" s="58"/>
      <c r="J4" s="58"/>
      <c r="K4" s="58"/>
      <c r="L4" s="58"/>
      <c r="M4" s="58"/>
      <c r="N4" s="58"/>
      <c r="O4" s="82" t="s">
        <v>136</v>
      </c>
      <c r="P4" s="139" t="str">
        <f>'[1]Anexo A (Nivel 1)'!$H$2</f>
        <v xml:space="preserve">Cesar Mauricio Cortes Sierra </v>
      </c>
      <c r="Q4" s="140" t="str">
        <f>'[2]Anexo A (Nivel 1)'!$H$2</f>
        <v>Gustavo Echeverría</v>
      </c>
      <c r="R4" s="140" t="str">
        <f>'[3]Anexo A (Nivel 1)'!$H$2</f>
        <v>Hernán Eduardo Solorza G.</v>
      </c>
      <c r="S4" s="140" t="str">
        <f>'[4]Anexo A (Nivel 1)'!$H$2</f>
        <v>Jenny C. Gacharná Piñeros</v>
      </c>
      <c r="T4" s="140" t="str">
        <f>'[5]Anexo A (Nivel 1)'!$H$2</f>
        <v>Jesus Alexis Valencia Otova</v>
      </c>
      <c r="U4" s="140" t="str">
        <f>'[6]Anexo A (Nivel 1)'!$H$2</f>
        <v>Jorge Orlando Serrano Pimentel</v>
      </c>
      <c r="V4" s="140" t="str">
        <f>'[7]Anexo A (Nivel 1)'!$H$2</f>
        <v xml:space="preserve">Julián Esteban Barajas Bernal </v>
      </c>
      <c r="W4" s="140" t="str">
        <f>'[8]Anexo A (Nivel 1)'!$H$2</f>
        <v>Kevin Fabian Melo Rojas</v>
      </c>
      <c r="X4" s="140" t="str">
        <f>'[9]Anexo A (Nivel 1)'!$H$2</f>
        <v>Luis David Rubio Ayala</v>
      </c>
      <c r="Y4" s="140" t="str">
        <f>'[10]Anexo A (Nivel 1)'!$H$2</f>
        <v>Pedro Andres Botia Arias</v>
      </c>
      <c r="Z4" s="140" t="str">
        <f>'[11]Anexo A (Nivel 1)'!$H$2</f>
        <v>Sebastián Almanza</v>
      </c>
      <c r="AA4" s="140" t="str">
        <f>'[12]Anexo A (Nivel 1)'!$H$2</f>
        <v>Sebastian Cuellar</v>
      </c>
      <c r="AB4" s="140" t="str">
        <f>'[13]Anexo A (Nivel 1)'!$H$2</f>
        <v>Elvis Rodríguez</v>
      </c>
      <c r="AC4" s="140" t="str">
        <f>'[14]Anexo A (Nivel 1)'!$H$2</f>
        <v>Daniel Molina Cortes</v>
      </c>
      <c r="AD4" s="140" t="str">
        <f>'[15]Anexo A (Nivel 1)'!$H$2</f>
        <v>José Leonardo Mejia Ortiz</v>
      </c>
      <c r="AE4" s="140" t="str">
        <f>'[16]Anexo A (Nivel 1)'!$H$2</f>
        <v>Alfredo Antonio Villalba</v>
      </c>
      <c r="AF4" s="140" t="str">
        <f>'[17]Anexo A (Nivel 1)'!$H$2</f>
        <v>Sergio Fabián Silva Aponte</v>
      </c>
      <c r="AG4" s="140" t="str">
        <f>'[18]Anexo A (Nivel 1)'!$H$2</f>
        <v>Nubia Esperanza Rodríguez G.</v>
      </c>
      <c r="AH4" s="140" t="str">
        <f>'[19]Anexo A (Nivel 1)'!$H$2</f>
        <v>Edwin Ferney Castro Medina</v>
      </c>
      <c r="AI4" s="140" t="str">
        <f>'[20]Anexo A (Nivel 1)'!$H$2</f>
        <v>Luis Guarín</v>
      </c>
      <c r="AJ4" s="140" t="str">
        <f>'[21]Anexo A (Nivel 1)'!$H$2</f>
        <v>Edgar Humberto Gómez Contreras</v>
      </c>
      <c r="AK4" s="140" t="str">
        <f>'[22]Anexo A (Nivel 1)'!$H$2</f>
        <v>Nelson Eliecer Barrera Toca</v>
      </c>
      <c r="AL4" s="140" t="str">
        <f>'[23]Anexo A (Nivel 1)'!$H$2</f>
        <v>Alfredo Luis Espitia Durango</v>
      </c>
      <c r="AM4" s="140" t="str">
        <f>'[24]Anexo A (Nivel 1)'!$H$2</f>
        <v>Liliana Garzón P.</v>
      </c>
      <c r="AN4" s="140" t="str">
        <f>'[25]Anexo A (Nivel 1)'!$H$2</f>
        <v>Edwin Armando Ariza Peñaloza</v>
      </c>
      <c r="AO4" s="140" t="str">
        <f>'[26]Anexo A (Nivel 1)'!$H$2</f>
        <v>José Jorge Cuervo G.</v>
      </c>
      <c r="AP4" s="140" t="str">
        <f>'[27]Anexo A (Nivel 1)'!$H$2</f>
        <v>Juan Camilo González de Oro</v>
      </c>
      <c r="AQ4" s="140" t="str">
        <f>'[28]Anexo A (Nivel 1)'!$H$2</f>
        <v>Pablo Andrés Barajas Bernal</v>
      </c>
      <c r="AR4" s="140" t="str">
        <f>'[29]Anexo A (Nivel 1)'!$H$2</f>
        <v>Sara Villamil Rodríguez</v>
      </c>
      <c r="AS4" s="140" t="str">
        <f>'[30]Anexo A (Nivel 1)'!$H$2</f>
        <v>Alfredo Luis Espitia</v>
      </c>
      <c r="AT4" s="140" t="str">
        <f>'[31]Anexo A (Nivel 1)'!$H$2</f>
        <v>Dario Barbosa B.</v>
      </c>
      <c r="AU4" s="140" t="str">
        <f>'[32]Anexo A (Nivel 1)'!$H$2</f>
        <v>Cristián Soler</v>
      </c>
      <c r="AV4" s="140" t="str">
        <f>'[33]Anexo A (Nivel 1)'!$H$2</f>
        <v>Diana Milena Duran Martinez</v>
      </c>
      <c r="AW4" s="140" t="str">
        <f>'[34]Anexo A (Nivel 1)'!$H$2</f>
        <v>Paola Isabel Róa Barón</v>
      </c>
      <c r="AX4" s="140" t="str">
        <f>'[35]Anexo A (Nivel 1)'!$H$2</f>
        <v>Alex Augusto Agamez Villera</v>
      </c>
      <c r="AY4" s="140" t="str">
        <f>'[36]Anexo A (Nivel 1)'!$H$2</f>
        <v>Ricardo Alfonso E.</v>
      </c>
      <c r="AZ4" s="140" t="str">
        <f>'[37]Anexo A (Nivel 1)'!$H$2</f>
        <v>Andrés Julián Veléz P.</v>
      </c>
      <c r="BA4" s="140" t="str">
        <f>'[38]Anexo A (Nivel 1)'!$H$2</f>
        <v>Luis Antonio Gordillo R.</v>
      </c>
      <c r="BB4" s="140" t="str">
        <f>'[39]Anexo A (Nivel 1)'!$H$2</f>
        <v>Jhon Morales</v>
      </c>
      <c r="BC4" s="140" t="str">
        <f>'[40]Anexo A (Nivel 1)'!$H$2</f>
        <v>Erik Aguirre</v>
      </c>
      <c r="BD4" s="140" t="str">
        <f>'[41]Anexo A (Nivel 1)'!$H$2</f>
        <v>Sandra Garcia</v>
      </c>
      <c r="BE4" s="140" t="str">
        <f>'[42]Anexo A (Nivel 1)'!$H$2</f>
        <v>Carlos Fabian Avila Dueñas</v>
      </c>
      <c r="BF4" s="140" t="str">
        <f>'[43]Anexo A (Nivel 1)'!$H$2</f>
        <v>Devin Viafara</v>
      </c>
      <c r="BG4" s="140" t="str">
        <f>'[44]Anexo A (Nivel 1)'!$H$2</f>
        <v>Aleida María Berrio M.</v>
      </c>
      <c r="BH4" s="140" t="str">
        <f>'[45]Anexo A (Nivel 1)'!$H$2</f>
        <v>José Luis Caicedo Beltran</v>
      </c>
      <c r="BI4" s="140" t="str">
        <f>'[46]Anexo A (Nivel 1)'!$H$2</f>
        <v>Leidy Carolina Riaño Salamanca</v>
      </c>
      <c r="BJ4" s="140" t="str">
        <f>'[47]Anexo A (Nivel 1)'!$H$2</f>
        <v>Wilfredo Roncancio Casas</v>
      </c>
      <c r="BK4" s="140" t="str">
        <f>'[48]Anexo A (Nivel 1)'!$H$2</f>
        <v>Sergio Rodríguez.</v>
      </c>
      <c r="BL4" s="140" t="str">
        <f>'[49]Anexo A (Nivel 1)'!$H$2</f>
        <v>Claudia Carrillo</v>
      </c>
      <c r="BM4" s="140" t="str">
        <f>'[50]Anexo A (Nivel 1)'!$H$2</f>
        <v>Leonel Moncada</v>
      </c>
      <c r="BN4" s="140" t="str">
        <f>'[51]Anexo A (Nivel 1)'!$H$2</f>
        <v>Carlos Augusto Rios</v>
      </c>
      <c r="BO4" s="140" t="str">
        <f>'[52]Anexo A (Nivel 1)'!$H$2</f>
        <v>Cristhian León V.</v>
      </c>
      <c r="BP4" s="141" t="str">
        <f>'[53]Anexo A (Nivel 1)'!$H$2</f>
        <v>Wilmar Jair Melo</v>
      </c>
      <c r="BQ4" s="142" t="str">
        <f t="shared" ref="BQ4:BQ6" si="5">IF(P4="","",P4)</f>
        <v xml:space="preserve">Cesar Mauricio Cortes Sierra </v>
      </c>
      <c r="BR4" s="140" t="str">
        <f t="shared" si="4"/>
        <v>Gustavo Echeverría</v>
      </c>
      <c r="BS4" s="140" t="str">
        <f t="shared" si="4"/>
        <v>Hernán Eduardo Solorza G.</v>
      </c>
      <c r="BT4" s="140" t="str">
        <f t="shared" si="4"/>
        <v>Jenny C. Gacharná Piñeros</v>
      </c>
      <c r="BU4" s="140" t="str">
        <f t="shared" si="4"/>
        <v>Jesus Alexis Valencia Otova</v>
      </c>
      <c r="BV4" s="140" t="str">
        <f t="shared" si="4"/>
        <v>Jorge Orlando Serrano Pimentel</v>
      </c>
      <c r="BW4" s="140" t="str">
        <f t="shared" si="4"/>
        <v xml:space="preserve">Julián Esteban Barajas Bernal </v>
      </c>
      <c r="BX4" s="140" t="str">
        <f t="shared" si="4"/>
        <v>Kevin Fabian Melo Rojas</v>
      </c>
      <c r="BY4" s="140" t="str">
        <f t="shared" si="4"/>
        <v>Luis David Rubio Ayala</v>
      </c>
      <c r="BZ4" s="140" t="str">
        <f t="shared" si="4"/>
        <v>Pedro Andres Botia Arias</v>
      </c>
      <c r="CA4" s="140" t="str">
        <f t="shared" si="4"/>
        <v>Sebastián Almanza</v>
      </c>
      <c r="CB4" s="140" t="str">
        <f t="shared" si="4"/>
        <v>Sebastian Cuellar</v>
      </c>
      <c r="CC4" s="140" t="str">
        <f t="shared" si="4"/>
        <v>Elvis Rodríguez</v>
      </c>
      <c r="CD4" s="140" t="str">
        <f t="shared" si="4"/>
        <v>Daniel Molina Cortes</v>
      </c>
      <c r="CE4" s="140" t="str">
        <f t="shared" si="4"/>
        <v>José Leonardo Mejia Ortiz</v>
      </c>
      <c r="CF4" s="140" t="str">
        <f t="shared" si="4"/>
        <v>Alfredo Antonio Villalba</v>
      </c>
      <c r="CG4" s="140" t="str">
        <f t="shared" si="4"/>
        <v>Sergio Fabián Silva Aponte</v>
      </c>
      <c r="CH4" s="140" t="str">
        <f t="shared" si="4"/>
        <v>Nubia Esperanza Rodríguez G.</v>
      </c>
      <c r="CI4" s="140" t="str">
        <f t="shared" si="4"/>
        <v>Edwin Ferney Castro Medina</v>
      </c>
      <c r="CJ4" s="140" t="str">
        <f t="shared" si="4"/>
        <v>Luis Guarín</v>
      </c>
      <c r="CK4" s="140" t="str">
        <f t="shared" si="4"/>
        <v>Edgar Humberto Gómez Contreras</v>
      </c>
      <c r="CL4" s="140" t="str">
        <f t="shared" si="4"/>
        <v>Nelson Eliecer Barrera Toca</v>
      </c>
      <c r="CM4" s="140" t="str">
        <f t="shared" si="4"/>
        <v>Alfredo Luis Espitia Durango</v>
      </c>
      <c r="CN4" s="140" t="str">
        <f t="shared" si="4"/>
        <v>Liliana Garzón P.</v>
      </c>
      <c r="CO4" s="140" t="str">
        <f t="shared" si="4"/>
        <v>Edwin Armando Ariza Peñaloza</v>
      </c>
      <c r="CP4" s="140" t="str">
        <f t="shared" si="4"/>
        <v>José Jorge Cuervo G.</v>
      </c>
      <c r="CQ4" s="140" t="str">
        <f t="shared" si="4"/>
        <v>Juan Camilo González de Oro</v>
      </c>
      <c r="CR4" s="140" t="str">
        <f t="shared" si="4"/>
        <v>Pablo Andrés Barajas Bernal</v>
      </c>
      <c r="CS4" s="140" t="str">
        <f t="shared" si="4"/>
        <v>Sara Villamil Rodríguez</v>
      </c>
      <c r="CT4" s="140" t="str">
        <f t="shared" si="4"/>
        <v>Alfredo Luis Espitia</v>
      </c>
      <c r="CU4" s="140" t="str">
        <f t="shared" si="4"/>
        <v>Dario Barbosa B.</v>
      </c>
      <c r="CV4" s="140" t="str">
        <f t="shared" si="4"/>
        <v>Cristián Soler</v>
      </c>
      <c r="CW4" s="140" t="str">
        <f t="shared" si="4"/>
        <v>Diana Milena Duran Martinez</v>
      </c>
      <c r="CX4" s="140" t="str">
        <f t="shared" si="4"/>
        <v>Paola Isabel Róa Barón</v>
      </c>
      <c r="CY4" s="140" t="str">
        <f t="shared" si="4"/>
        <v>Alex Augusto Agamez Villera</v>
      </c>
      <c r="CZ4" s="140" t="str">
        <f t="shared" si="4"/>
        <v>Ricardo Alfonso E.</v>
      </c>
      <c r="DA4" s="140" t="str">
        <f t="shared" si="4"/>
        <v>Andrés Julián Veléz P.</v>
      </c>
      <c r="DB4" s="140" t="str">
        <f t="shared" si="4"/>
        <v>Luis Antonio Gordillo R.</v>
      </c>
      <c r="DC4" s="140" t="str">
        <f t="shared" si="4"/>
        <v>Jhon Morales</v>
      </c>
      <c r="DD4" s="140" t="str">
        <f t="shared" si="4"/>
        <v>Erik Aguirre</v>
      </c>
      <c r="DE4" s="140" t="str">
        <f t="shared" si="4"/>
        <v>Sandra Garcia</v>
      </c>
      <c r="DF4" s="140" t="str">
        <f t="shared" si="4"/>
        <v>Carlos Fabian Avila Dueñas</v>
      </c>
      <c r="DG4" s="140" t="str">
        <f t="shared" si="4"/>
        <v>Devin Viafara</v>
      </c>
      <c r="DH4" s="140" t="str">
        <f t="shared" si="4"/>
        <v>Aleida María Berrio M.</v>
      </c>
      <c r="DI4" s="140" t="str">
        <f t="shared" si="4"/>
        <v>José Luis Caicedo Beltran</v>
      </c>
      <c r="DJ4" s="140" t="str">
        <f t="shared" si="4"/>
        <v>Leidy Carolina Riaño Salamanca</v>
      </c>
      <c r="DK4" s="140" t="str">
        <f t="shared" si="4"/>
        <v>Wilfredo Roncancio Casas</v>
      </c>
      <c r="DL4" s="140" t="str">
        <f t="shared" si="4"/>
        <v>Sergio Rodríguez.</v>
      </c>
      <c r="DM4" s="140" t="str">
        <f t="shared" si="4"/>
        <v>Claudia Carrillo</v>
      </c>
      <c r="DN4" s="140" t="str">
        <f t="shared" si="4"/>
        <v>Leonel Moncada</v>
      </c>
      <c r="DO4" s="140" t="str">
        <f t="shared" si="4"/>
        <v>Carlos Augusto Rios</v>
      </c>
      <c r="DP4" s="140" t="str">
        <f t="shared" si="4"/>
        <v>Cristhian León V.</v>
      </c>
      <c r="DQ4" s="141" t="str">
        <f t="shared" si="4"/>
        <v>Wilmar Jair Melo</v>
      </c>
    </row>
    <row r="5" spans="1:121" s="7" customFormat="1" ht="101" customHeight="1" x14ac:dyDescent="0.35">
      <c r="E5" s="58"/>
      <c r="F5" s="58"/>
      <c r="G5" s="58"/>
      <c r="H5" s="58"/>
      <c r="I5" s="58"/>
      <c r="J5" s="58"/>
      <c r="K5" s="58"/>
      <c r="L5" s="58"/>
      <c r="M5" s="58"/>
      <c r="N5" s="58"/>
      <c r="O5" s="83" t="s">
        <v>137</v>
      </c>
      <c r="P5" s="143" t="str">
        <f>'[1]Anexo A (Nivel 1)'!$F$6</f>
        <v>Ing. Mecatrónico</v>
      </c>
      <c r="Q5" s="144" t="str">
        <f>'[2]Anexo A (Nivel 1)'!$F$6</f>
        <v>Ing. Mecatrónico</v>
      </c>
      <c r="R5" s="144" t="str">
        <f>'[3]Anexo A (Nivel 1)'!$F$6</f>
        <v>Ing. Electrónico</v>
      </c>
      <c r="S5" s="144" t="str">
        <f>'[4]Anexo A (Nivel 1)'!$F$6</f>
        <v>Administrador de Empresas</v>
      </c>
      <c r="T5" s="144" t="str">
        <f>'[5]Anexo A (Nivel 1)'!$F$6</f>
        <v>Psicólogo</v>
      </c>
      <c r="U5" s="144" t="str">
        <f>'[6]Anexo A (Nivel 1)'!$L$6</f>
        <v>Supervisor HSE</v>
      </c>
      <c r="V5" s="144" t="str">
        <f>'[7]Anexo A (Nivel 1)'!$F$6</f>
        <v>Tecnológo Electricista</v>
      </c>
      <c r="W5" s="144" t="str">
        <f>'[8]Anexo A (Nivel 1)'!$F$6</f>
        <v>Ing. Electricista</v>
      </c>
      <c r="X5" s="144" t="str">
        <f>'[9]Anexo A (Nivel 1)'!$F$6</f>
        <v>Ing. Electricista</v>
      </c>
      <c r="Y5" s="144" t="str">
        <f>'[10]Anexo A (Nivel 1)'!$F$6</f>
        <v>Ing. Electricista</v>
      </c>
      <c r="Z5" s="144" t="str">
        <f>'[11]Anexo A (Nivel 1)'!$F$6</f>
        <v>Ing. Industrial</v>
      </c>
      <c r="AA5" s="144" t="str">
        <f>'[12]Anexo A (Nivel 1)'!$F$6</f>
        <v>Tecnólogo en Automatización Industrial</v>
      </c>
      <c r="AB5" s="144" t="str">
        <f>'[13]Anexo A (Nivel 1)'!$F$6</f>
        <v>Ing. Electrónico</v>
      </c>
      <c r="AC5" s="144" t="str">
        <f>'[14]Anexo A (Nivel 1)'!$F$6</f>
        <v>Ing. en Automatización</v>
      </c>
      <c r="AD5" s="144" t="str">
        <f>'[15]Anexo A (Nivel 1)'!$F$6</f>
        <v>Ingeniero de SST</v>
      </c>
      <c r="AE5" s="144" t="str">
        <f>'[16]Anexo A (Nivel 1)'!$F$6</f>
        <v>Tecnológo Electricista</v>
      </c>
      <c r="AF5" s="144" t="str">
        <f>'[17]Anexo A (Nivel 1)'!$F$6</f>
        <v>Tecnológo Electricista</v>
      </c>
      <c r="AG5" s="144" t="str">
        <f>'[18]Anexo A (Nivel 1)'!$F$6</f>
        <v>Técnico en Administración</v>
      </c>
      <c r="AH5" s="144" t="str">
        <f>'[19]Anexo A (Nivel 1)'!$F$6</f>
        <v>Tecnólogo Electrónico</v>
      </c>
      <c r="AI5" s="144" t="str">
        <f>'[20]Anexo A (Nivel 1)'!$F$6</f>
        <v>Técnico Eléctricista</v>
      </c>
      <c r="AJ5" s="144" t="str">
        <f>'[21]Anexo A (Nivel 1)'!$F$6</f>
        <v>Ing. Electrónico</v>
      </c>
      <c r="AK5" s="144" t="str">
        <f>'[22]Anexo A (Nivel 1)'!$F$6</f>
        <v>Ing. Electrónico</v>
      </c>
      <c r="AL5" s="144" t="str">
        <f>'[23]Anexo A (Nivel 1)'!$F$6</f>
        <v>Técnico Eléctricista</v>
      </c>
      <c r="AM5" s="144" t="str">
        <f>'[24]Anexo A (Nivel 1)'!$F$6</f>
        <v>Tecnólogo en Servicio al Cliente</v>
      </c>
      <c r="AN5" s="144" t="str">
        <f>'[25]Anexo A (Nivel 1)'!$F$6</f>
        <v>Ing. Electricista (En formación)</v>
      </c>
      <c r="AO5" s="144" t="str">
        <f>'[26]Anexo A (Nivel 1)'!$F$6</f>
        <v>Tecnológo Electricista</v>
      </c>
      <c r="AP5" s="144" t="str">
        <f>'[27]Anexo A (Nivel 1)'!$F$6</f>
        <v>Ing. Electricista</v>
      </c>
      <c r="AQ5" s="144" t="str">
        <f>'[28]Anexo A (Nivel 1)'!$F$6</f>
        <v>Técnico Eléctricista</v>
      </c>
      <c r="AR5" s="144" t="str">
        <f>'[29]Anexo A (Nivel 1)'!$F$6</f>
        <v>Técnico en Administración</v>
      </c>
      <c r="AS5" s="144" t="str">
        <f>'[30]Anexo A (Nivel 1)'!$F$6</f>
        <v>Ing. Electricista</v>
      </c>
      <c r="AT5" s="144" t="str">
        <f>'[31]Anexo A (Nivel 1)'!$F$6</f>
        <v>Ing. Electricista</v>
      </c>
      <c r="AU5" s="144" t="str">
        <f>'[32]Anexo A (Nivel 1)'!$F$6</f>
        <v>Ing. en Automatización</v>
      </c>
      <c r="AV5" s="144" t="str">
        <f>'[33]Anexo A (Nivel 1)'!$F$6</f>
        <v>Ing. Electromecánico</v>
      </c>
      <c r="AW5" s="144" t="str">
        <f>'[34]Anexo A (Nivel 1)'!$F$6</f>
        <v>Ing. en Automatización</v>
      </c>
      <c r="AX5" s="144" t="str">
        <f>'[35]Anexo A (Nivel 1)'!$F$6</f>
        <v>Ing. Electricista</v>
      </c>
      <c r="AY5" s="144" t="str">
        <f>'[36]Anexo A (Nivel 1)'!$F$6</f>
        <v>Economista</v>
      </c>
      <c r="AZ5" s="144" t="str">
        <f>'[37]Anexo A (Nivel 1)'!$F$6</f>
        <v>Ing. Electricista</v>
      </c>
      <c r="BA5" s="144" t="str">
        <f>'[38]Anexo A (Nivel 1)'!$F$6</f>
        <v>Ingeniero de Sistemas</v>
      </c>
      <c r="BB5" s="144" t="str">
        <f>'[39]Anexo A (Nivel 1)'!$F$6</f>
        <v>Economista</v>
      </c>
      <c r="BC5" s="144" t="str">
        <f>'[40]Anexo A (Nivel 1)'!$F$6</f>
        <v>Técnico en Administración</v>
      </c>
      <c r="BD5" s="144" t="str">
        <f>'[41]Anexo A (Nivel 1)'!$F$6</f>
        <v>Administrador de Empresas</v>
      </c>
      <c r="BE5" s="144" t="str">
        <f>'[42]Anexo A (Nivel 1)'!$F$6</f>
        <v>Administrador de Empresas</v>
      </c>
      <c r="BF5" s="144" t="str">
        <f>'[43]Anexo A (Nivel 1)'!$F$6</f>
        <v>Ing. Mecatrónico</v>
      </c>
      <c r="BG5" s="144" t="str">
        <f>'[44]Anexo A (Nivel 1)'!$F$6</f>
        <v>Administrador de Empresas</v>
      </c>
      <c r="BH5" s="144" t="str">
        <f>'[45]Anexo A (Nivel 1)'!$F$6</f>
        <v>Ing. Electricista</v>
      </c>
      <c r="BI5" s="144" t="str">
        <f>'[46]Anexo A (Nivel 1)'!$F$6</f>
        <v>Ing. Electricista</v>
      </c>
      <c r="BJ5" s="144" t="str">
        <f>'[47]Anexo A (Nivel 1)'!$F$6</f>
        <v>Tecnológo Electricista</v>
      </c>
      <c r="BK5" s="144" t="str">
        <f>'[48]Anexo A (Nivel 1)'!$F$6</f>
        <v>Ing. en Automatización</v>
      </c>
      <c r="BL5" s="144" t="str">
        <f>'[49]Anexo A (Nivel 1)'!$F$6</f>
        <v>Administrador de Empresas</v>
      </c>
      <c r="BM5" s="144" t="str">
        <f>'[50]Anexo A (Nivel 1)'!$F$6</f>
        <v>Ing. Electricista</v>
      </c>
      <c r="BN5" s="144" t="str">
        <f>'[51]Anexo A (Nivel 1)'!$F$6</f>
        <v>Ing. Electrónico</v>
      </c>
      <c r="BO5" s="144" t="str">
        <f>'[52]Anexo A (Nivel 1)'!$F$6</f>
        <v>Ing. Mecatrónico</v>
      </c>
      <c r="BP5" s="145" t="str">
        <f>'[53]Anexo A (Nivel 1)'!$F$6</f>
        <v>Técnico en Logística</v>
      </c>
      <c r="BQ5" s="146" t="str">
        <f t="shared" si="5"/>
        <v>Ing. Mecatrónico</v>
      </c>
      <c r="BR5" s="147" t="str">
        <f t="shared" si="4"/>
        <v>Ing. Mecatrónico</v>
      </c>
      <c r="BS5" s="147" t="str">
        <f t="shared" si="4"/>
        <v>Ing. Electrónico</v>
      </c>
      <c r="BT5" s="147" t="str">
        <f t="shared" si="4"/>
        <v>Administrador de Empresas</v>
      </c>
      <c r="BU5" s="147" t="str">
        <f t="shared" si="4"/>
        <v>Psicólogo</v>
      </c>
      <c r="BV5" s="147" t="str">
        <f t="shared" si="4"/>
        <v>Supervisor HSE</v>
      </c>
      <c r="BW5" s="147" t="str">
        <f t="shared" si="4"/>
        <v>Tecnológo Electricista</v>
      </c>
      <c r="BX5" s="147" t="str">
        <f t="shared" si="4"/>
        <v>Ing. Electricista</v>
      </c>
      <c r="BY5" s="147" t="str">
        <f t="shared" si="4"/>
        <v>Ing. Electricista</v>
      </c>
      <c r="BZ5" s="147" t="str">
        <f t="shared" si="4"/>
        <v>Ing. Electricista</v>
      </c>
      <c r="CA5" s="147" t="str">
        <f t="shared" si="4"/>
        <v>Ing. Industrial</v>
      </c>
      <c r="CB5" s="147" t="str">
        <f t="shared" si="4"/>
        <v>Tecnólogo en Automatización Industrial</v>
      </c>
      <c r="CC5" s="147" t="str">
        <f t="shared" si="4"/>
        <v>Ing. Electrónico</v>
      </c>
      <c r="CD5" s="147" t="str">
        <f t="shared" si="4"/>
        <v>Ing. en Automatización</v>
      </c>
      <c r="CE5" s="147" t="str">
        <f t="shared" si="4"/>
        <v>Ingeniero de SST</v>
      </c>
      <c r="CF5" s="147" t="str">
        <f t="shared" si="4"/>
        <v>Tecnológo Electricista</v>
      </c>
      <c r="CG5" s="147" t="str">
        <f t="shared" si="4"/>
        <v>Tecnológo Electricista</v>
      </c>
      <c r="CH5" s="147" t="str">
        <f t="shared" si="4"/>
        <v>Técnico en Administración</v>
      </c>
      <c r="CI5" s="147" t="str">
        <f t="shared" si="4"/>
        <v>Tecnólogo Electrónico</v>
      </c>
      <c r="CJ5" s="147" t="str">
        <f t="shared" si="4"/>
        <v>Técnico Eléctricista</v>
      </c>
      <c r="CK5" s="147" t="str">
        <f t="shared" si="4"/>
        <v>Ing. Electrónico</v>
      </c>
      <c r="CL5" s="147" t="str">
        <f t="shared" si="4"/>
        <v>Ing. Electrónico</v>
      </c>
      <c r="CM5" s="147" t="str">
        <f t="shared" si="4"/>
        <v>Técnico Eléctricista</v>
      </c>
      <c r="CN5" s="147" t="str">
        <f t="shared" si="4"/>
        <v>Tecnólogo en Servicio al Cliente</v>
      </c>
      <c r="CO5" s="147" t="str">
        <f t="shared" si="4"/>
        <v>Ing. Electricista (En formación)</v>
      </c>
      <c r="CP5" s="147" t="str">
        <f t="shared" si="4"/>
        <v>Tecnológo Electricista</v>
      </c>
      <c r="CQ5" s="147" t="str">
        <f t="shared" si="4"/>
        <v>Ing. Electricista</v>
      </c>
      <c r="CR5" s="147" t="str">
        <f t="shared" si="4"/>
        <v>Técnico Eléctricista</v>
      </c>
      <c r="CS5" s="147" t="str">
        <f t="shared" si="4"/>
        <v>Técnico en Administración</v>
      </c>
      <c r="CT5" s="147" t="str">
        <f t="shared" si="4"/>
        <v>Ing. Electricista</v>
      </c>
      <c r="CU5" s="147" t="str">
        <f t="shared" si="4"/>
        <v>Ing. Electricista</v>
      </c>
      <c r="CV5" s="147" t="str">
        <f t="shared" si="4"/>
        <v>Ing. en Automatización</v>
      </c>
      <c r="CW5" s="147" t="str">
        <f t="shared" si="4"/>
        <v>Ing. Electromecánico</v>
      </c>
      <c r="CX5" s="147" t="str">
        <f t="shared" si="4"/>
        <v>Ing. en Automatización</v>
      </c>
      <c r="CY5" s="147" t="str">
        <f t="shared" si="4"/>
        <v>Ing. Electricista</v>
      </c>
      <c r="CZ5" s="147" t="str">
        <f t="shared" si="4"/>
        <v>Economista</v>
      </c>
      <c r="DA5" s="147" t="str">
        <f t="shared" si="4"/>
        <v>Ing. Electricista</v>
      </c>
      <c r="DB5" s="147" t="str">
        <f t="shared" si="4"/>
        <v>Ingeniero de Sistemas</v>
      </c>
      <c r="DC5" s="147" t="str">
        <f t="shared" si="4"/>
        <v>Economista</v>
      </c>
      <c r="DD5" s="147" t="str">
        <f t="shared" si="4"/>
        <v>Técnico en Administración</v>
      </c>
      <c r="DE5" s="147" t="str">
        <f t="shared" si="4"/>
        <v>Administrador de Empresas</v>
      </c>
      <c r="DF5" s="147" t="str">
        <f t="shared" si="4"/>
        <v>Administrador de Empresas</v>
      </c>
      <c r="DG5" s="147" t="str">
        <f t="shared" si="4"/>
        <v>Ing. Mecatrónico</v>
      </c>
      <c r="DH5" s="147" t="str">
        <f t="shared" si="4"/>
        <v>Administrador de Empresas</v>
      </c>
      <c r="DI5" s="147" t="str">
        <f t="shared" si="4"/>
        <v>Ing. Electricista</v>
      </c>
      <c r="DJ5" s="147" t="str">
        <f t="shared" si="4"/>
        <v>Ing. Electricista</v>
      </c>
      <c r="DK5" s="147" t="str">
        <f t="shared" si="4"/>
        <v>Tecnológo Electricista</v>
      </c>
      <c r="DL5" s="147" t="str">
        <f t="shared" si="4"/>
        <v>Ing. en Automatización</v>
      </c>
      <c r="DM5" s="147" t="str">
        <f t="shared" si="4"/>
        <v>Administrador de Empresas</v>
      </c>
      <c r="DN5" s="147" t="str">
        <f t="shared" si="4"/>
        <v>Ing. Electricista</v>
      </c>
      <c r="DO5" s="147" t="str">
        <f t="shared" si="4"/>
        <v>Ing. Electrónico</v>
      </c>
      <c r="DP5" s="147" t="str">
        <f t="shared" si="4"/>
        <v>Ing. Mecatrónico</v>
      </c>
      <c r="DQ5" s="148" t="str">
        <f t="shared" si="4"/>
        <v>Técnico en Logística</v>
      </c>
    </row>
    <row r="6" spans="1:121" s="7" customFormat="1" ht="131.4" customHeight="1" thickBot="1" x14ac:dyDescent="0.4">
      <c r="O6" s="84" t="s">
        <v>138</v>
      </c>
      <c r="P6" s="149" t="str">
        <f>'[1]Anexo A (Nivel 1)'!$L$6</f>
        <v xml:space="preserve">Soporte Comercial de Tableros </v>
      </c>
      <c r="Q6" s="150" t="str">
        <f>'[2]Anexo A (Nivel 1)'!$L$6</f>
        <v>Ingeniero de Proyectos</v>
      </c>
      <c r="R6" s="150" t="str">
        <f>'[3]Anexo A (Nivel 1)'!$L$6</f>
        <v>Ingeniero de Proyectos</v>
      </c>
      <c r="S6" s="150" t="str">
        <f>'[4]Anexo A (Nivel 1)'!$L$6</f>
        <v>Coordinadora SIG</v>
      </c>
      <c r="T6" s="150" t="str">
        <f>'[5]Anexo A (Nivel 1)'!$L$6</f>
        <v>Analista de GHU</v>
      </c>
      <c r="U6" s="150" t="str">
        <f>'[6]Anexo A (Nivel 1)'!$F$6</f>
        <v>Administrador SST</v>
      </c>
      <c r="V6" s="150" t="str">
        <f>'[7]Anexo A (Nivel 1)'!$L$6</f>
        <v xml:space="preserve">Técnico de Ingeniería </v>
      </c>
      <c r="W6" s="150" t="str">
        <f>'[8]Anexo A (Nivel 1)'!$L$6</f>
        <v>Ingeniero de Diseño</v>
      </c>
      <c r="X6" s="150" t="str">
        <f>'[9]Anexo A (Nivel 1)'!$L$6</f>
        <v>Ingeniero de Proyectos</v>
      </c>
      <c r="Y6" s="150" t="str">
        <f>'[10]Anexo A (Nivel 1)'!$L$6</f>
        <v>Ingeniero de Proyectos</v>
      </c>
      <c r="Z6" s="150" t="str">
        <f>'[11]Anexo A (Nivel 1)'!$L$6</f>
        <v>Controller</v>
      </c>
      <c r="AA6" s="150" t="str">
        <f>'[12]Anexo A (Nivel 1)'!$L$6</f>
        <v xml:space="preserve">Soporte Comercial de Tableros </v>
      </c>
      <c r="AB6" s="150" t="str">
        <f>'[13]Anexo A (Nivel 1)'!$L$6</f>
        <v>In-House</v>
      </c>
      <c r="AC6" s="150" t="str">
        <f>'[14]Anexo A (Nivel 1)'!$L$6</f>
        <v>Ingeniero de Proyectos</v>
      </c>
      <c r="AD6" s="150" t="str">
        <f>'[15]Anexo A (Nivel 1)'!$L$6</f>
        <v>In House ARL AXA Colpatria</v>
      </c>
      <c r="AE6" s="150" t="str">
        <f>'[16]Anexo A (Nivel 1)'!$L$6</f>
        <v>Especialista de Producto</v>
      </c>
      <c r="AF6" s="150" t="str">
        <f>'[17]Anexo A (Nivel 1)'!$L$6</f>
        <v>Auxiliar administrativo y comercial</v>
      </c>
      <c r="AG6" s="150" t="str">
        <f>'[18]Anexo A (Nivel 1)'!$L$6</f>
        <v>Asistente de Ingeniería</v>
      </c>
      <c r="AH6" s="150" t="str">
        <f>'[19]Anexo A (Nivel 1)'!$L$6</f>
        <v>Asesor Comercial de Ingeniería</v>
      </c>
      <c r="AI6" s="150" t="str">
        <f>'[20]Anexo A (Nivel 1)'!$L$6</f>
        <v>Asesor Comercial de Ingeniería</v>
      </c>
      <c r="AJ6" s="150" t="str">
        <f>'[21]Anexo A (Nivel 1)'!$L$6</f>
        <v>Ingeniero de Proyectos</v>
      </c>
      <c r="AK6" s="150" t="str">
        <f>'[22]Anexo A (Nivel 1)'!$L$6</f>
        <v>Gerente Comercial de Ingeniería</v>
      </c>
      <c r="AL6" s="150" t="str">
        <f>'[23]Anexo A (Nivel 1)'!$L$6</f>
        <v>Residente de Proyecto</v>
      </c>
      <c r="AM6" s="150" t="str">
        <f>'[24]Anexo A (Nivel 1)'!$L$6</f>
        <v>Coordinador Servicio al Cliente</v>
      </c>
      <c r="AN6" s="150" t="str">
        <f>'[25]Anexo A (Nivel 1)'!$L$6</f>
        <v>Analista Documental de Proyectos</v>
      </c>
      <c r="AO6" s="150" t="str">
        <f>'[26]Anexo A (Nivel 1)'!$L$6</f>
        <v>Técnico de Ingeniería</v>
      </c>
      <c r="AP6" s="150" t="str">
        <f>'[27]Anexo A (Nivel 1)'!$L$6</f>
        <v>Ingeniero de Proyectos</v>
      </c>
      <c r="AQ6" s="150" t="str">
        <f>'[28]Anexo A (Nivel 1)'!$L$6</f>
        <v>Auxiliar de Ingeniería</v>
      </c>
      <c r="AR6" s="150" t="str">
        <f>'[29]Anexo A (Nivel 1)'!$L$6</f>
        <v>Aux. Senior de Facturación</v>
      </c>
      <c r="AS6" s="150" t="str">
        <f>'[30]Anexo A (Nivel 1)'!$L$6</f>
        <v>Residente de Proyecto</v>
      </c>
      <c r="AT6" s="150" t="str">
        <f>'[31]Anexo A (Nivel 1)'!$L$6</f>
        <v>Residente de Proyecto</v>
      </c>
      <c r="AU6" s="150" t="str">
        <f>'[32]Anexo A (Nivel 1)'!$L$6</f>
        <v>Jefe Comercial de Automatización</v>
      </c>
      <c r="AV6" s="150" t="str">
        <f>'[33]Anexo A (Nivel 1)'!$L$6</f>
        <v>Coordinador Administrativo y Comercial de Ingeniería</v>
      </c>
      <c r="AW6" s="150" t="str">
        <f>'[34]Anexo A (Nivel 1)'!$L$6</f>
        <v>Jefe Comercial de Ingeniería</v>
      </c>
      <c r="AX6" s="150" t="str">
        <f>'[35]Anexo A (Nivel 1)'!$L$6</f>
        <v>Ingeniero de Proyectos</v>
      </c>
      <c r="AY6" s="150" t="str">
        <f>'[36]Anexo A (Nivel 1)'!$L$6</f>
        <v>Gerente Administrativo y Financiero</v>
      </c>
      <c r="AZ6" s="150" t="str">
        <f>'[37]Anexo A (Nivel 1)'!$L$6</f>
        <v>Ingeniero de Proyectos</v>
      </c>
      <c r="BA6" s="150" t="str">
        <f>'[38]Anexo A (Nivel 1)'!$L$6</f>
        <v>Jefe de Tecnología</v>
      </c>
      <c r="BB6" s="150" t="str">
        <f>'[39]Anexo A (Nivel 1)'!$L$6</f>
        <v>Analista de Costos</v>
      </c>
      <c r="BC6" s="150" t="str">
        <f>'[40]Anexo A (Nivel 1)'!$L$6</f>
        <v>Jefe Nacional de Inventarios</v>
      </c>
      <c r="BD6" s="150" t="str">
        <f>'[41]Anexo A (Nivel 1)'!$L$6</f>
        <v>Gerente Regional Suroccidente</v>
      </c>
      <c r="BE6" s="150" t="str">
        <f>'[42]Anexo A (Nivel 1)'!$L$6</f>
        <v>Administrador de Proyectos</v>
      </c>
      <c r="BF6" s="150" t="str">
        <f>'[43]Anexo A (Nivel 1)'!$L$6</f>
        <v>Jefe de Iluminación</v>
      </c>
      <c r="BG6" s="150" t="str">
        <f>'[44]Anexo A (Nivel 1)'!$L$6</f>
        <v>Gerente Comercial Bogotá</v>
      </c>
      <c r="BH6" s="150" t="str">
        <f>'[45]Anexo A (Nivel 1)'!$L$6</f>
        <v>Ingeniero de Proyectos</v>
      </c>
      <c r="BI6" s="150" t="str">
        <f>'[46]Anexo A (Nivel 1)'!$L$6</f>
        <v>Especialista de Producto</v>
      </c>
      <c r="BJ6" s="150" t="str">
        <f>'[47]Anexo A (Nivel 1)'!$L$6</f>
        <v>Técnico de Ingeniería</v>
      </c>
      <c r="BK6" s="150" t="str">
        <f>'[48]Anexo A (Nivel 1)'!$L$6</f>
        <v>In-House</v>
      </c>
      <c r="BL6" s="150" t="str">
        <f>'[49]Anexo A (Nivel 1)'!$L$6</f>
        <v>Gerente Regional Costa</v>
      </c>
      <c r="BM6" s="150" t="str">
        <f>'[50]Anexo A (Nivel 1)'!$L$6</f>
        <v>Gerente Regional Santander</v>
      </c>
      <c r="BN6" s="150" t="str">
        <f>'[51]Anexo A (Nivel 1)'!$L$6</f>
        <v>Ingeniero de Proyectos</v>
      </c>
      <c r="BO6" s="150" t="str">
        <f>'[52]Anexo A (Nivel 1)'!$L$6</f>
        <v>Ingeniero de Proyectos</v>
      </c>
      <c r="BP6" s="151" t="str">
        <f>'[53]Anexo A (Nivel 1)'!$L$6</f>
        <v>Coordinador Logístico Medellin</v>
      </c>
      <c r="BQ6" s="152" t="str">
        <f t="shared" si="5"/>
        <v xml:space="preserve">Soporte Comercial de Tableros </v>
      </c>
      <c r="BR6" s="150" t="str">
        <f t="shared" si="4"/>
        <v>Ingeniero de Proyectos</v>
      </c>
      <c r="BS6" s="150" t="str">
        <f t="shared" si="4"/>
        <v>Ingeniero de Proyectos</v>
      </c>
      <c r="BT6" s="150" t="str">
        <f t="shared" si="4"/>
        <v>Coordinadora SIG</v>
      </c>
      <c r="BU6" s="150" t="str">
        <f t="shared" si="4"/>
        <v>Analista de GHU</v>
      </c>
      <c r="BV6" s="150" t="str">
        <f t="shared" si="4"/>
        <v>Administrador SST</v>
      </c>
      <c r="BW6" s="150" t="str">
        <f t="shared" si="4"/>
        <v xml:space="preserve">Técnico de Ingeniería </v>
      </c>
      <c r="BX6" s="150" t="str">
        <f t="shared" si="4"/>
        <v>Ingeniero de Diseño</v>
      </c>
      <c r="BY6" s="150" t="str">
        <f t="shared" si="4"/>
        <v>Ingeniero de Proyectos</v>
      </c>
      <c r="BZ6" s="150" t="str">
        <f t="shared" si="4"/>
        <v>Ingeniero de Proyectos</v>
      </c>
      <c r="CA6" s="150" t="str">
        <f t="shared" si="4"/>
        <v>Controller</v>
      </c>
      <c r="CB6" s="150" t="str">
        <f t="shared" si="4"/>
        <v xml:space="preserve">Soporte Comercial de Tableros </v>
      </c>
      <c r="CC6" s="150" t="str">
        <f t="shared" si="4"/>
        <v>In-House</v>
      </c>
      <c r="CD6" s="150" t="str">
        <f t="shared" si="4"/>
        <v>Ingeniero de Proyectos</v>
      </c>
      <c r="CE6" s="150" t="str">
        <f t="shared" si="4"/>
        <v>In House ARL AXA Colpatria</v>
      </c>
      <c r="CF6" s="150" t="str">
        <f t="shared" si="4"/>
        <v>Especialista de Producto</v>
      </c>
      <c r="CG6" s="150" t="str">
        <f t="shared" si="4"/>
        <v>Auxiliar administrativo y comercial</v>
      </c>
      <c r="CH6" s="150" t="str">
        <f t="shared" si="4"/>
        <v>Asistente de Ingeniería</v>
      </c>
      <c r="CI6" s="150" t="str">
        <f t="shared" si="4"/>
        <v>Asesor Comercial de Ingeniería</v>
      </c>
      <c r="CJ6" s="150" t="str">
        <f t="shared" si="4"/>
        <v>Asesor Comercial de Ingeniería</v>
      </c>
      <c r="CK6" s="150" t="str">
        <f t="shared" si="4"/>
        <v>Ingeniero de Proyectos</v>
      </c>
      <c r="CL6" s="150" t="str">
        <f t="shared" si="4"/>
        <v>Gerente Comercial de Ingeniería</v>
      </c>
      <c r="CM6" s="150" t="str">
        <f t="shared" si="4"/>
        <v>Residente de Proyecto</v>
      </c>
      <c r="CN6" s="150" t="str">
        <f t="shared" si="4"/>
        <v>Coordinador Servicio al Cliente</v>
      </c>
      <c r="CO6" s="150" t="str">
        <f t="shared" si="4"/>
        <v>Analista Documental de Proyectos</v>
      </c>
      <c r="CP6" s="150" t="str">
        <f t="shared" si="4"/>
        <v>Técnico de Ingeniería</v>
      </c>
      <c r="CQ6" s="150" t="str">
        <f t="shared" si="4"/>
        <v>Ingeniero de Proyectos</v>
      </c>
      <c r="CR6" s="150" t="str">
        <f t="shared" si="4"/>
        <v>Auxiliar de Ingeniería</v>
      </c>
      <c r="CS6" s="150" t="str">
        <f t="shared" si="4"/>
        <v>Aux. Senior de Facturación</v>
      </c>
      <c r="CT6" s="150" t="str">
        <f t="shared" si="4"/>
        <v>Residente de Proyecto</v>
      </c>
      <c r="CU6" s="150" t="str">
        <f t="shared" si="4"/>
        <v>Residente de Proyecto</v>
      </c>
      <c r="CV6" s="150" t="str">
        <f t="shared" si="4"/>
        <v>Jefe Comercial de Automatización</v>
      </c>
      <c r="CW6" s="150" t="str">
        <f t="shared" si="4"/>
        <v>Coordinador Administrativo y Comercial de Ingeniería</v>
      </c>
      <c r="CX6" s="150" t="str">
        <f t="shared" si="4"/>
        <v>Jefe Comercial de Ingeniería</v>
      </c>
      <c r="CY6" s="150" t="str">
        <f t="shared" si="4"/>
        <v>Ingeniero de Proyectos</v>
      </c>
      <c r="CZ6" s="150" t="str">
        <f t="shared" si="4"/>
        <v>Gerente Administrativo y Financiero</v>
      </c>
      <c r="DA6" s="150" t="str">
        <f t="shared" si="4"/>
        <v>Ingeniero de Proyectos</v>
      </c>
      <c r="DB6" s="150" t="str">
        <f t="shared" si="4"/>
        <v>Jefe de Tecnología</v>
      </c>
      <c r="DC6" s="150" t="str">
        <f t="shared" si="4"/>
        <v>Analista de Costos</v>
      </c>
      <c r="DD6" s="150" t="str">
        <f t="shared" si="4"/>
        <v>Jefe Nacional de Inventarios</v>
      </c>
      <c r="DE6" s="150" t="str">
        <f t="shared" si="4"/>
        <v>Gerente Regional Suroccidente</v>
      </c>
      <c r="DF6" s="150" t="str">
        <f t="shared" si="4"/>
        <v>Administrador de Proyectos</v>
      </c>
      <c r="DG6" s="150" t="str">
        <f t="shared" si="4"/>
        <v>Jefe de Iluminación</v>
      </c>
      <c r="DH6" s="150" t="str">
        <f t="shared" si="4"/>
        <v>Gerente Comercial Bogotá</v>
      </c>
      <c r="DI6" s="150" t="str">
        <f t="shared" si="4"/>
        <v>Ingeniero de Proyectos</v>
      </c>
      <c r="DJ6" s="150" t="str">
        <f t="shared" si="4"/>
        <v>Especialista de Producto</v>
      </c>
      <c r="DK6" s="150" t="str">
        <f t="shared" si="4"/>
        <v>Técnico de Ingeniería</v>
      </c>
      <c r="DL6" s="150" t="str">
        <f t="shared" si="4"/>
        <v>In-House</v>
      </c>
      <c r="DM6" s="150" t="str">
        <f t="shared" si="4"/>
        <v>Gerente Regional Costa</v>
      </c>
      <c r="DN6" s="150" t="str">
        <f t="shared" si="4"/>
        <v>Gerente Regional Santander</v>
      </c>
      <c r="DO6" s="150" t="str">
        <f t="shared" si="4"/>
        <v>Ingeniero de Proyectos</v>
      </c>
      <c r="DP6" s="150" t="str">
        <f t="shared" si="4"/>
        <v>Ingeniero de Proyectos</v>
      </c>
      <c r="DQ6" s="151" t="str">
        <f t="shared" si="4"/>
        <v>Coordinador Logístico Medellin</v>
      </c>
    </row>
    <row r="7" spans="1:121" s="2" customFormat="1" ht="94.25" customHeight="1" thickTop="1" x14ac:dyDescent="0.35">
      <c r="A7" s="6">
        <v>1</v>
      </c>
      <c r="B7" s="19" t="str">
        <f t="shared" ref="B7:B19" si="6">IFERROR(VLOOKUP(A7,categorias,2,FALSE),"")</f>
        <v/>
      </c>
      <c r="C7" s="20" t="e">
        <f>IF(OR(A7="A.",A7="B.",A7="C.",A7="D."),"",VLOOKUP(A7,#REF!,2,FALSE))</f>
        <v>#REF!</v>
      </c>
      <c r="D7" s="1"/>
      <c r="E7" s="61">
        <v>1</v>
      </c>
      <c r="F7" s="62" t="str">
        <f t="shared" ref="F7:F38" si="7">VLOOKUP($E7,KMMM_TG_Level1,3,FALSE)</f>
        <v>Gestión del alcance</v>
      </c>
      <c r="G7" s="345" t="s">
        <v>139</v>
      </c>
      <c r="H7" s="346"/>
      <c r="I7" s="346"/>
      <c r="J7" s="346"/>
      <c r="K7" s="346"/>
      <c r="L7" s="346"/>
      <c r="M7" s="346"/>
      <c r="N7" s="346"/>
      <c r="O7" s="346"/>
      <c r="P7" s="56" t="str">
        <f>'[1]Anexo A (Nivel 1)'!$P$10</f>
        <v>B.</v>
      </c>
      <c r="Q7" s="19" t="str">
        <f>'[2]Anexo A (Nivel 1)'!$P10</f>
        <v>D.</v>
      </c>
      <c r="R7" s="19" t="str">
        <f>'[3]Anexo A (Nivel 1)'!$P10</f>
        <v>D.</v>
      </c>
      <c r="S7" s="19" t="str">
        <f>'[4]Anexo A (Nivel 1)'!$P10</f>
        <v>A.</v>
      </c>
      <c r="T7" s="19" t="str">
        <f>'[5]Anexo A (Nivel 1)'!$P10</f>
        <v>D.</v>
      </c>
      <c r="U7" s="19" t="str">
        <f>'[6]Anexo A (Nivel 1)'!$P10</f>
        <v>A.</v>
      </c>
      <c r="V7" s="19" t="str">
        <f>'[7]Anexo A (Nivel 1)'!$P10</f>
        <v>C.</v>
      </c>
      <c r="W7" s="19" t="str">
        <f>'[8]Anexo A (Nivel 1)'!$P10</f>
        <v>D.</v>
      </c>
      <c r="X7" s="19" t="str">
        <f>'[9]Anexo A (Nivel 1)'!$P10</f>
        <v>A.</v>
      </c>
      <c r="Y7" s="19" t="str">
        <f>'[10]Anexo A (Nivel 1)'!$P10</f>
        <v>D.</v>
      </c>
      <c r="Z7" s="19" t="str">
        <f>'[11]Anexo A (Nivel 1)'!$P10</f>
        <v>D.</v>
      </c>
      <c r="AA7" s="19" t="str">
        <f>'[12]Anexo A (Nivel 1)'!$P10</f>
        <v>D.</v>
      </c>
      <c r="AB7" s="19" t="str">
        <f>'[13]Anexo A (Nivel 1)'!$P10</f>
        <v>A.</v>
      </c>
      <c r="AC7" s="19" t="str">
        <f>'[14]Anexo A (Nivel 1)'!$P10</f>
        <v>A.</v>
      </c>
      <c r="AD7" s="19" t="str">
        <f>'[15]Anexo A (Nivel 1)'!$P10</f>
        <v>D.</v>
      </c>
      <c r="AE7" s="19" t="str">
        <f>'[16]Anexo A (Nivel 1)'!$P10</f>
        <v>A.</v>
      </c>
      <c r="AF7" s="19" t="str">
        <f>'[17]Anexo A (Nivel 1)'!$P10</f>
        <v>A.</v>
      </c>
      <c r="AG7" s="19" t="str">
        <f>'[18]Anexo A (Nivel 1)'!$P10</f>
        <v>A.</v>
      </c>
      <c r="AH7" s="19" t="str">
        <f>'[19]Anexo A (Nivel 1)'!$P10</f>
        <v>A.</v>
      </c>
      <c r="AI7" s="19" t="str">
        <f>'[20]Anexo A (Nivel 1)'!$P10</f>
        <v>A.</v>
      </c>
      <c r="AJ7" s="19" t="str">
        <f>'[21]Anexo A (Nivel 1)'!$P10</f>
        <v>D.</v>
      </c>
      <c r="AK7" s="19" t="str">
        <f>'[22]Anexo A (Nivel 1)'!$P10</f>
        <v>A.</v>
      </c>
      <c r="AL7" s="19" t="str">
        <f>'[23]Anexo A (Nivel 1)'!$P10</f>
        <v>C.</v>
      </c>
      <c r="AM7" s="19" t="str">
        <f>'[24]Anexo A (Nivel 1)'!$P10</f>
        <v>B.</v>
      </c>
      <c r="AN7" s="19" t="str">
        <f>'[25]Anexo A (Nivel 1)'!$P10</f>
        <v>D.</v>
      </c>
      <c r="AO7" s="19" t="str">
        <f>'[26]Anexo A (Nivel 1)'!$P10</f>
        <v>D.</v>
      </c>
      <c r="AP7" s="19" t="str">
        <f>'[27]Anexo A (Nivel 1)'!$P10</f>
        <v>D.</v>
      </c>
      <c r="AQ7" s="19" t="str">
        <f>'[28]Anexo A (Nivel 1)'!$P10</f>
        <v>D.</v>
      </c>
      <c r="AR7" s="19" t="str">
        <f>'[29]Anexo A (Nivel 1)'!$P10</f>
        <v>A.</v>
      </c>
      <c r="AS7" s="19" t="str">
        <f>'[30]Anexo A (Nivel 1)'!$P10</f>
        <v>D.</v>
      </c>
      <c r="AT7" s="19" t="str">
        <f>'[31]Anexo A (Nivel 1)'!$P10</f>
        <v>D.</v>
      </c>
      <c r="AU7" s="19" t="str">
        <f>'[32]Anexo A (Nivel 1)'!$P10</f>
        <v>A.</v>
      </c>
      <c r="AV7" s="19" t="str">
        <f>'[33]Anexo A (Nivel 1)'!$P10</f>
        <v>A.</v>
      </c>
      <c r="AW7" s="19" t="str">
        <f>'[34]Anexo A (Nivel 1)'!$P10</f>
        <v>D.</v>
      </c>
      <c r="AX7" s="19" t="str">
        <f>'[35]Anexo A (Nivel 1)'!$P10</f>
        <v>A.</v>
      </c>
      <c r="AY7" s="19" t="str">
        <f>'[36]Anexo A (Nivel 1)'!$P10</f>
        <v>D.</v>
      </c>
      <c r="AZ7" s="19" t="str">
        <f>'[37]Anexo A (Nivel 1)'!$P10</f>
        <v>D.</v>
      </c>
      <c r="BA7" s="19" t="str">
        <f>'[38]Anexo A (Nivel 1)'!$P10</f>
        <v>D.</v>
      </c>
      <c r="BB7" s="19" t="str">
        <f>'[39]Anexo A (Nivel 1)'!$P10</f>
        <v>D.</v>
      </c>
      <c r="BC7" s="19" t="str">
        <f>'[40]Anexo A (Nivel 1)'!$P10</f>
        <v>A.</v>
      </c>
      <c r="BD7" s="19" t="str">
        <f>'[41]Anexo A (Nivel 1)'!$P10</f>
        <v>D.</v>
      </c>
      <c r="BE7" s="19" t="str">
        <f>'[42]Anexo A (Nivel 1)'!$P10</f>
        <v>D.</v>
      </c>
      <c r="BF7" s="19" t="str">
        <f>'[43]Anexo A (Nivel 1)'!$P10</f>
        <v>D.</v>
      </c>
      <c r="BG7" s="19" t="str">
        <f>'[44]Anexo A (Nivel 1)'!$P10</f>
        <v>D.</v>
      </c>
      <c r="BH7" s="19" t="str">
        <f>'[45]Anexo A (Nivel 1)'!$P10</f>
        <v>D.</v>
      </c>
      <c r="BI7" s="19" t="str">
        <f>'[46]Anexo A (Nivel 1)'!$P10</f>
        <v>D.</v>
      </c>
      <c r="BJ7" s="19" t="str">
        <f>'[47]Anexo A (Nivel 1)'!$P10</f>
        <v>D.</v>
      </c>
      <c r="BK7" s="19" t="str">
        <f>'[48]Anexo A (Nivel 1)'!$P10</f>
        <v>D.</v>
      </c>
      <c r="BL7" s="19" t="str">
        <f>'[49]Anexo A (Nivel 1)'!$P10</f>
        <v>D.</v>
      </c>
      <c r="BM7" s="19" t="str">
        <f>'[50]Anexo A (Nivel 1)'!$P10</f>
        <v>D.</v>
      </c>
      <c r="BN7" s="19" t="str">
        <f>'[51]Anexo A (Nivel 1)'!$P10</f>
        <v>D.</v>
      </c>
      <c r="BO7" s="19" t="str">
        <f>'[52]Anexo A (Nivel 1)'!$P10</f>
        <v>D.</v>
      </c>
      <c r="BP7" s="20" t="str">
        <f>'[53]Anexo A (Nivel 1)'!$P10</f>
        <v>D.</v>
      </c>
      <c r="BQ7" s="88">
        <f t="shared" ref="BQ7:BQ38" si="8">IF(VLOOKUP($E7,KMMM_TG_Level1,2,FALSE)=P7,10,0)</f>
        <v>0</v>
      </c>
      <c r="BR7" s="89">
        <f t="shared" ref="BR7:BR38" si="9">IF(VLOOKUP($E7,KMMM_TG_Level1,2,FALSE)=Q7,10,0)</f>
        <v>10</v>
      </c>
      <c r="BS7" s="89">
        <f t="shared" ref="BS7:BS38" si="10">IF(VLOOKUP($E7,KMMM_TG_Level1,2,FALSE)=R7,10,0)</f>
        <v>10</v>
      </c>
      <c r="BT7" s="89">
        <f t="shared" ref="BT7:BT38" si="11">IF(VLOOKUP($E7,KMMM_TG_Level1,2,FALSE)=S7,10,0)</f>
        <v>0</v>
      </c>
      <c r="BU7" s="89">
        <f t="shared" ref="BU7:BU38" si="12">IF(VLOOKUP($E7,KMMM_TG_Level1,2,FALSE)=T7,10,0)</f>
        <v>10</v>
      </c>
      <c r="BV7" s="89">
        <f t="shared" ref="BV7:BV38" si="13">IF(VLOOKUP($E7,KMMM_TG_Level1,2,FALSE)=U7,10,0)</f>
        <v>0</v>
      </c>
      <c r="BW7" s="89">
        <f t="shared" ref="BW7:BW38" si="14">IF(VLOOKUP($E7,KMMM_TG_Level1,2,FALSE)=V7,10,0)</f>
        <v>0</v>
      </c>
      <c r="BX7" s="89">
        <f t="shared" ref="BX7:BX38" si="15">IF(VLOOKUP($E7,KMMM_TG_Level1,2,FALSE)=W7,10,0)</f>
        <v>10</v>
      </c>
      <c r="BY7" s="89">
        <f t="shared" ref="BY7:BY38" si="16">IF(VLOOKUP($E7,KMMM_TG_Level1,2,FALSE)=X7,10,0)</f>
        <v>0</v>
      </c>
      <c r="BZ7" s="89">
        <f t="shared" ref="BZ7:BZ38" si="17">IF(VLOOKUP($E7,KMMM_TG_Level1,2,FALSE)=Y7,10,0)</f>
        <v>10</v>
      </c>
      <c r="CA7" s="89">
        <f t="shared" ref="CA7:CA38" si="18">IF(VLOOKUP($E7,KMMM_TG_Level1,2,FALSE)=Z7,10,0)</f>
        <v>10</v>
      </c>
      <c r="CB7" s="89">
        <f t="shared" ref="CB7:CB38" si="19">IF(VLOOKUP($E7,KMMM_TG_Level1,2,FALSE)=AA7,10,0)</f>
        <v>10</v>
      </c>
      <c r="CC7" s="89">
        <f t="shared" ref="CC7:CC38" si="20">IF(VLOOKUP($E7,KMMM_TG_Level1,2,FALSE)=AB7,10,0)</f>
        <v>0</v>
      </c>
      <c r="CD7" s="89">
        <f t="shared" ref="CD7:CD38" si="21">IF(VLOOKUP($E7,KMMM_TG_Level1,2,FALSE)=AC7,10,0)</f>
        <v>0</v>
      </c>
      <c r="CE7" s="89">
        <f t="shared" ref="CE7:CE38" si="22">IF(VLOOKUP($E7,KMMM_TG_Level1,2,FALSE)=AD7,10,0)</f>
        <v>10</v>
      </c>
      <c r="CF7" s="89">
        <f t="shared" ref="CF7:CF38" si="23">IF(VLOOKUP($E7,KMMM_TG_Level1,2,FALSE)=AE7,10,0)</f>
        <v>0</v>
      </c>
      <c r="CG7" s="89">
        <f t="shared" ref="CG7:CG38" si="24">IF(VLOOKUP($E7,KMMM_TG_Level1,2,FALSE)=AF7,10,0)</f>
        <v>0</v>
      </c>
      <c r="CH7" s="89">
        <f t="shared" ref="CH7:CH38" si="25">IF(VLOOKUP($E7,KMMM_TG_Level1,2,FALSE)=AG7,10,0)</f>
        <v>0</v>
      </c>
      <c r="CI7" s="89">
        <f t="shared" ref="CI7:CI38" si="26">IF(VLOOKUP($E7,KMMM_TG_Level1,2,FALSE)=AH7,10,0)</f>
        <v>0</v>
      </c>
      <c r="CJ7" s="89">
        <f t="shared" ref="CJ7:CJ38" si="27">IF(VLOOKUP($E7,KMMM_TG_Level1,2,FALSE)=AI7,10,0)</f>
        <v>0</v>
      </c>
      <c r="CK7" s="89">
        <f t="shared" ref="CK7:CK38" si="28">IF(VLOOKUP($E7,KMMM_TG_Level1,2,FALSE)=AJ7,10,0)</f>
        <v>10</v>
      </c>
      <c r="CL7" s="89">
        <f t="shared" ref="CL7:CL38" si="29">IF(VLOOKUP($E7,KMMM_TG_Level1,2,FALSE)=AK7,10,0)</f>
        <v>0</v>
      </c>
      <c r="CM7" s="89">
        <f t="shared" ref="CM7:CM38" si="30">IF(VLOOKUP($E7,KMMM_TG_Level1,2,FALSE)=AL7,10,0)</f>
        <v>0</v>
      </c>
      <c r="CN7" s="89">
        <f t="shared" ref="CN7:CN38" si="31">IF(VLOOKUP($E7,KMMM_TG_Level1,2,FALSE)=AM7,10,0)</f>
        <v>0</v>
      </c>
      <c r="CO7" s="89">
        <f t="shared" ref="CO7:CO38" si="32">IF(VLOOKUP($E7,KMMM_TG_Level1,2,FALSE)=AN7,10,0)</f>
        <v>10</v>
      </c>
      <c r="CP7" s="89">
        <f t="shared" ref="CP7:CP38" si="33">IF(VLOOKUP($E7,KMMM_TG_Level1,2,FALSE)=AO7,10,0)</f>
        <v>10</v>
      </c>
      <c r="CQ7" s="89">
        <f t="shared" ref="CQ7:CQ38" si="34">IF(VLOOKUP($E7,KMMM_TG_Level1,2,FALSE)=AP7,10,0)</f>
        <v>10</v>
      </c>
      <c r="CR7" s="89">
        <f t="shared" ref="CR7:CR38" si="35">IF(VLOOKUP($E7,KMMM_TG_Level1,2,FALSE)=AQ7,10,0)</f>
        <v>10</v>
      </c>
      <c r="CS7" s="89">
        <f t="shared" ref="CS7:CS38" si="36">IF(VLOOKUP($E7,KMMM_TG_Level1,2,FALSE)=AR7,10,0)</f>
        <v>0</v>
      </c>
      <c r="CT7" s="89">
        <f t="shared" ref="CT7:CT38" si="37">IF(VLOOKUP($E7,KMMM_TG_Level1,2,FALSE)=AS7,10,0)</f>
        <v>10</v>
      </c>
      <c r="CU7" s="89">
        <f t="shared" ref="CU7:CU38" si="38">IF(VLOOKUP($E7,KMMM_TG_Level1,2,FALSE)=AT7,10,0)</f>
        <v>10</v>
      </c>
      <c r="CV7" s="89">
        <f t="shared" ref="CV7:CV38" si="39">IF(VLOOKUP($E7,KMMM_TG_Level1,2,FALSE)=AU7,10,0)</f>
        <v>0</v>
      </c>
      <c r="CW7" s="89">
        <f t="shared" ref="CW7:CW38" si="40">IF(VLOOKUP($E7,KMMM_TG_Level1,2,FALSE)=AV7,10,0)</f>
        <v>0</v>
      </c>
      <c r="CX7" s="89">
        <f t="shared" ref="CX7:CX38" si="41">IF(VLOOKUP($E7,KMMM_TG_Level1,2,FALSE)=AW7,10,0)</f>
        <v>10</v>
      </c>
      <c r="CY7" s="89">
        <f t="shared" ref="CY7:CY38" si="42">IF(VLOOKUP($E7,KMMM_TG_Level1,2,FALSE)=AX7,10,0)</f>
        <v>0</v>
      </c>
      <c r="CZ7" s="89">
        <f t="shared" ref="CZ7:CZ38" si="43">IF(VLOOKUP($E7,KMMM_TG_Level1,2,FALSE)=AY7,10,0)</f>
        <v>10</v>
      </c>
      <c r="DA7" s="89">
        <f t="shared" ref="DA7:DA38" si="44">IF(VLOOKUP($E7,KMMM_TG_Level1,2,FALSE)=AZ7,10,0)</f>
        <v>10</v>
      </c>
      <c r="DB7" s="89">
        <f t="shared" ref="DB7:DB38" si="45">IF(VLOOKUP($E7,KMMM_TG_Level1,2,FALSE)=BA7,10,0)</f>
        <v>10</v>
      </c>
      <c r="DC7" s="89">
        <f t="shared" ref="DC7:DC38" si="46">IF(VLOOKUP($E7,KMMM_TG_Level1,2,FALSE)=BB7,10,0)</f>
        <v>10</v>
      </c>
      <c r="DD7" s="89">
        <f t="shared" ref="DD7:DD38" si="47">IF(VLOOKUP($E7,KMMM_TG_Level1,2,FALSE)=BC7,10,0)</f>
        <v>0</v>
      </c>
      <c r="DE7" s="89">
        <f t="shared" ref="DE7:DE38" si="48">IF(VLOOKUP($E7,KMMM_TG_Level1,2,FALSE)=BD7,10,0)</f>
        <v>10</v>
      </c>
      <c r="DF7" s="89">
        <f t="shared" ref="DF7:DF38" si="49">IF(VLOOKUP($E7,KMMM_TG_Level1,2,FALSE)=BE7,10,0)</f>
        <v>10</v>
      </c>
      <c r="DG7" s="89">
        <f t="shared" ref="DG7:DG38" si="50">IF(VLOOKUP($E7,KMMM_TG_Level1,2,FALSE)=BF7,10,0)</f>
        <v>10</v>
      </c>
      <c r="DH7" s="89">
        <f t="shared" ref="DH7:DH38" si="51">IF(VLOOKUP($E7,KMMM_TG_Level1,2,FALSE)=BG7,10,0)</f>
        <v>10</v>
      </c>
      <c r="DI7" s="89">
        <f t="shared" ref="DI7:DI38" si="52">IF(VLOOKUP($E7,KMMM_TG_Level1,2,FALSE)=BH7,10,0)</f>
        <v>10</v>
      </c>
      <c r="DJ7" s="89">
        <f t="shared" ref="DJ7:DJ38" si="53">IF(VLOOKUP($E7,KMMM_TG_Level1,2,FALSE)=BI7,10,0)</f>
        <v>10</v>
      </c>
      <c r="DK7" s="89">
        <f t="shared" ref="DK7:DK38" si="54">IF(VLOOKUP($E7,KMMM_TG_Level1,2,FALSE)=BJ7,10,0)</f>
        <v>10</v>
      </c>
      <c r="DL7" s="89">
        <f t="shared" ref="DL7:DL38" si="55">IF(VLOOKUP($E7,KMMM_TG_Level1,2,FALSE)=BK7,10,0)</f>
        <v>10</v>
      </c>
      <c r="DM7" s="89">
        <f t="shared" ref="DM7:DM38" si="56">IF(VLOOKUP($E7,KMMM_TG_Level1,2,FALSE)=BL7,10,0)</f>
        <v>10</v>
      </c>
      <c r="DN7" s="89">
        <f t="shared" ref="DN7:DN38" si="57">IF(VLOOKUP($E7,KMMM_TG_Level1,2,FALSE)=BM7,10,0)</f>
        <v>10</v>
      </c>
      <c r="DO7" s="89">
        <f t="shared" ref="DO7:DO38" si="58">IF(VLOOKUP($E7,KMMM_TG_Level1,2,FALSE)=BN7,10,0)</f>
        <v>10</v>
      </c>
      <c r="DP7" s="89">
        <f t="shared" ref="DP7:DP38" si="59">IF(VLOOKUP($E7,KMMM_TG_Level1,2,FALSE)=BO7,10,0)</f>
        <v>10</v>
      </c>
      <c r="DQ7" s="90">
        <f t="shared" ref="DQ7:DQ38" si="60">IF(VLOOKUP($E7,KMMM_TG_Level1,2,FALSE)=BP7,10,0)</f>
        <v>10</v>
      </c>
    </row>
    <row r="8" spans="1:121" s="2" customFormat="1" ht="82.25" customHeight="1" x14ac:dyDescent="0.35">
      <c r="A8" s="25">
        <v>3</v>
      </c>
      <c r="B8" s="52" t="str">
        <f t="shared" si="6"/>
        <v/>
      </c>
      <c r="C8" s="27" t="e">
        <f>IF(OR(A8="A.",A8="B.",A8="C.",A8="D."),"",VLOOKUP(A8,#REF!,2,FALSE))</f>
        <v>#REF!</v>
      </c>
      <c r="D8" s="1"/>
      <c r="E8" s="25">
        <v>2</v>
      </c>
      <c r="F8" s="47" t="str">
        <f t="shared" si="7"/>
        <v>Gestión de la comunicación</v>
      </c>
      <c r="G8" s="344" t="s">
        <v>140</v>
      </c>
      <c r="H8" s="340"/>
      <c r="I8" s="340"/>
      <c r="J8" s="340"/>
      <c r="K8" s="340"/>
      <c r="L8" s="340"/>
      <c r="M8" s="340"/>
      <c r="N8" s="340"/>
      <c r="O8" s="340"/>
      <c r="P8" s="55" t="str">
        <f>'[1]Anexo A (Nivel 1)'!$P$10</f>
        <v>B.</v>
      </c>
      <c r="Q8" s="52" t="str">
        <f>'[2]Anexo A (Nivel 1)'!$P11</f>
        <v>A.</v>
      </c>
      <c r="R8" s="52" t="str">
        <f>'[3]Anexo A (Nivel 1)'!$P11</f>
        <v>A.</v>
      </c>
      <c r="S8" s="52" t="str">
        <f>'[4]Anexo A (Nivel 1)'!$P11</f>
        <v>A.</v>
      </c>
      <c r="T8" s="52" t="str">
        <f>'[5]Anexo A (Nivel 1)'!$P11</f>
        <v>B.</v>
      </c>
      <c r="U8" s="52" t="str">
        <f>'[6]Anexo A (Nivel 1)'!$P11</f>
        <v>B.</v>
      </c>
      <c r="V8" s="52" t="str">
        <f>'[7]Anexo A (Nivel 1)'!$P11</f>
        <v>B.</v>
      </c>
      <c r="W8" s="52" t="str">
        <f>'[8]Anexo A (Nivel 1)'!$P11</f>
        <v>A.</v>
      </c>
      <c r="X8" s="52" t="str">
        <f>'[9]Anexo A (Nivel 1)'!$P11</f>
        <v>A.</v>
      </c>
      <c r="Y8" s="52" t="str">
        <f>'[10]Anexo A (Nivel 1)'!$P11</f>
        <v>A.</v>
      </c>
      <c r="Z8" s="52" t="str">
        <f>'[11]Anexo A (Nivel 1)'!$P11</f>
        <v>A.</v>
      </c>
      <c r="AA8" s="52" t="str">
        <f>'[12]Anexo A (Nivel 1)'!$P11</f>
        <v>A.</v>
      </c>
      <c r="AB8" s="52" t="str">
        <f>'[13]Anexo A (Nivel 1)'!$P11</f>
        <v>B.</v>
      </c>
      <c r="AC8" s="52" t="str">
        <f>'[14]Anexo A (Nivel 1)'!$P11</f>
        <v>B.</v>
      </c>
      <c r="AD8" s="52" t="str">
        <f>'[15]Anexo A (Nivel 1)'!$P11</f>
        <v>A.</v>
      </c>
      <c r="AE8" s="52" t="str">
        <f>'[16]Anexo A (Nivel 1)'!$P11</f>
        <v>B.</v>
      </c>
      <c r="AF8" s="52" t="str">
        <f>'[17]Anexo A (Nivel 1)'!$P11</f>
        <v>B.</v>
      </c>
      <c r="AG8" s="52" t="str">
        <f>'[18]Anexo A (Nivel 1)'!$P11</f>
        <v>A.</v>
      </c>
      <c r="AH8" s="52" t="str">
        <f>'[19]Anexo A (Nivel 1)'!$P11</f>
        <v>B.</v>
      </c>
      <c r="AI8" s="52" t="str">
        <f>'[20]Anexo A (Nivel 1)'!$P11</f>
        <v>B.</v>
      </c>
      <c r="AJ8" s="52" t="str">
        <f>'[21]Anexo A (Nivel 1)'!$P11</f>
        <v>A.</v>
      </c>
      <c r="AK8" s="52" t="str">
        <f>'[22]Anexo A (Nivel 1)'!$P11</f>
        <v>A.</v>
      </c>
      <c r="AL8" s="52" t="str">
        <f>'[23]Anexo A (Nivel 1)'!$P11</f>
        <v>B.</v>
      </c>
      <c r="AM8" s="52" t="str">
        <f>'[24]Anexo A (Nivel 1)'!$P11</f>
        <v>B.</v>
      </c>
      <c r="AN8" s="52" t="str">
        <f>'[25]Anexo A (Nivel 1)'!$P11</f>
        <v>A.</v>
      </c>
      <c r="AO8" s="52" t="str">
        <f>'[26]Anexo A (Nivel 1)'!$P11</f>
        <v>A.</v>
      </c>
      <c r="AP8" s="52" t="str">
        <f>'[27]Anexo A (Nivel 1)'!$P11</f>
        <v>A.</v>
      </c>
      <c r="AQ8" s="52" t="str">
        <f>'[28]Anexo A (Nivel 1)'!$P11</f>
        <v>B.</v>
      </c>
      <c r="AR8" s="52" t="str">
        <f>'[29]Anexo A (Nivel 1)'!$P11</f>
        <v>A.</v>
      </c>
      <c r="AS8" s="52" t="str">
        <f>'[30]Anexo A (Nivel 1)'!$P11</f>
        <v>A.</v>
      </c>
      <c r="AT8" s="52" t="str">
        <f>'[31]Anexo A (Nivel 1)'!$P11</f>
        <v>B.</v>
      </c>
      <c r="AU8" s="52" t="str">
        <f>'[32]Anexo A (Nivel 1)'!$P11</f>
        <v>A.</v>
      </c>
      <c r="AV8" s="52" t="str">
        <f>'[33]Anexo A (Nivel 1)'!$P11</f>
        <v>B.</v>
      </c>
      <c r="AW8" s="52" t="str">
        <f>'[34]Anexo A (Nivel 1)'!$P11</f>
        <v>A.</v>
      </c>
      <c r="AX8" s="52" t="str">
        <f>'[35]Anexo A (Nivel 1)'!$P11</f>
        <v>A.</v>
      </c>
      <c r="AY8" s="52" t="str">
        <f>'[36]Anexo A (Nivel 1)'!$P11</f>
        <v>A.</v>
      </c>
      <c r="AZ8" s="52" t="str">
        <f>'[37]Anexo A (Nivel 1)'!$P11</f>
        <v>A.</v>
      </c>
      <c r="BA8" s="52" t="str">
        <f>'[38]Anexo A (Nivel 1)'!$P11</f>
        <v>A.</v>
      </c>
      <c r="BB8" s="52" t="str">
        <f>'[39]Anexo A (Nivel 1)'!$P11</f>
        <v>A.</v>
      </c>
      <c r="BC8" s="52" t="str">
        <f>'[40]Anexo A (Nivel 1)'!$P11</f>
        <v>A.</v>
      </c>
      <c r="BD8" s="52" t="str">
        <f>'[41]Anexo A (Nivel 1)'!$P11</f>
        <v>A.</v>
      </c>
      <c r="BE8" s="52" t="str">
        <f>'[42]Anexo A (Nivel 1)'!$P11</f>
        <v>A.</v>
      </c>
      <c r="BF8" s="52" t="str">
        <f>'[43]Anexo A (Nivel 1)'!$P11</f>
        <v>A.</v>
      </c>
      <c r="BG8" s="52" t="str">
        <f>'[44]Anexo A (Nivel 1)'!$P11</f>
        <v>A.</v>
      </c>
      <c r="BH8" s="52" t="str">
        <f>'[45]Anexo A (Nivel 1)'!$P11</f>
        <v>A.</v>
      </c>
      <c r="BI8" s="52" t="str">
        <f>'[46]Anexo A (Nivel 1)'!$P11</f>
        <v>A.</v>
      </c>
      <c r="BJ8" s="52" t="str">
        <f>'[47]Anexo A (Nivel 1)'!$P11</f>
        <v>A.</v>
      </c>
      <c r="BK8" s="52" t="str">
        <f>'[48]Anexo A (Nivel 1)'!$P11</f>
        <v>A.</v>
      </c>
      <c r="BL8" s="52" t="str">
        <f>'[49]Anexo A (Nivel 1)'!$P11</f>
        <v>A.</v>
      </c>
      <c r="BM8" s="52" t="str">
        <f>'[50]Anexo A (Nivel 1)'!$P11</f>
        <v>A.</v>
      </c>
      <c r="BN8" s="52" t="str">
        <f>'[51]Anexo A (Nivel 1)'!$P11</f>
        <v>A.</v>
      </c>
      <c r="BO8" s="52" t="str">
        <f>'[52]Anexo A (Nivel 1)'!$P11</f>
        <v>B.</v>
      </c>
      <c r="BP8" s="27" t="str">
        <f>'[53]Anexo A (Nivel 1)'!$P11</f>
        <v>A.</v>
      </c>
      <c r="BQ8" s="75">
        <f t="shared" si="8"/>
        <v>0</v>
      </c>
      <c r="BR8" s="8">
        <f t="shared" si="9"/>
        <v>10</v>
      </c>
      <c r="BS8" s="8">
        <f t="shared" si="10"/>
        <v>10</v>
      </c>
      <c r="BT8" s="8">
        <f t="shared" si="11"/>
        <v>10</v>
      </c>
      <c r="BU8" s="8">
        <f t="shared" si="12"/>
        <v>0</v>
      </c>
      <c r="BV8" s="8">
        <f t="shared" si="13"/>
        <v>0</v>
      </c>
      <c r="BW8" s="8">
        <f t="shared" si="14"/>
        <v>0</v>
      </c>
      <c r="BX8" s="8">
        <f t="shared" si="15"/>
        <v>10</v>
      </c>
      <c r="BY8" s="8">
        <f t="shared" si="16"/>
        <v>10</v>
      </c>
      <c r="BZ8" s="8">
        <f t="shared" si="17"/>
        <v>10</v>
      </c>
      <c r="CA8" s="8">
        <f t="shared" si="18"/>
        <v>10</v>
      </c>
      <c r="CB8" s="8">
        <f t="shared" si="19"/>
        <v>10</v>
      </c>
      <c r="CC8" s="8">
        <f t="shared" si="20"/>
        <v>0</v>
      </c>
      <c r="CD8" s="8">
        <f t="shared" si="21"/>
        <v>0</v>
      </c>
      <c r="CE8" s="8">
        <f t="shared" si="22"/>
        <v>10</v>
      </c>
      <c r="CF8" s="8">
        <f t="shared" si="23"/>
        <v>0</v>
      </c>
      <c r="CG8" s="8">
        <f t="shared" si="24"/>
        <v>0</v>
      </c>
      <c r="CH8" s="8">
        <f t="shared" si="25"/>
        <v>10</v>
      </c>
      <c r="CI8" s="8">
        <f t="shared" si="26"/>
        <v>0</v>
      </c>
      <c r="CJ8" s="8">
        <f t="shared" si="27"/>
        <v>0</v>
      </c>
      <c r="CK8" s="8">
        <f t="shared" si="28"/>
        <v>10</v>
      </c>
      <c r="CL8" s="8">
        <f t="shared" si="29"/>
        <v>10</v>
      </c>
      <c r="CM8" s="8">
        <f t="shared" si="30"/>
        <v>0</v>
      </c>
      <c r="CN8" s="8">
        <f t="shared" si="31"/>
        <v>0</v>
      </c>
      <c r="CO8" s="8">
        <f t="shared" si="32"/>
        <v>10</v>
      </c>
      <c r="CP8" s="8">
        <f t="shared" si="33"/>
        <v>10</v>
      </c>
      <c r="CQ8" s="8">
        <f t="shared" si="34"/>
        <v>10</v>
      </c>
      <c r="CR8" s="8">
        <f t="shared" si="35"/>
        <v>0</v>
      </c>
      <c r="CS8" s="8">
        <f t="shared" si="36"/>
        <v>10</v>
      </c>
      <c r="CT8" s="8">
        <f t="shared" si="37"/>
        <v>10</v>
      </c>
      <c r="CU8" s="8">
        <f t="shared" si="38"/>
        <v>0</v>
      </c>
      <c r="CV8" s="8">
        <f t="shared" si="39"/>
        <v>10</v>
      </c>
      <c r="CW8" s="8">
        <f t="shared" si="40"/>
        <v>0</v>
      </c>
      <c r="CX8" s="8">
        <f t="shared" si="41"/>
        <v>10</v>
      </c>
      <c r="CY8" s="8">
        <f t="shared" si="42"/>
        <v>10</v>
      </c>
      <c r="CZ8" s="8">
        <f t="shared" si="43"/>
        <v>10</v>
      </c>
      <c r="DA8" s="8">
        <f t="shared" si="44"/>
        <v>10</v>
      </c>
      <c r="DB8" s="8">
        <f t="shared" si="45"/>
        <v>10</v>
      </c>
      <c r="DC8" s="8">
        <f t="shared" si="46"/>
        <v>10</v>
      </c>
      <c r="DD8" s="8">
        <f t="shared" si="47"/>
        <v>10</v>
      </c>
      <c r="DE8" s="8">
        <f t="shared" si="48"/>
        <v>10</v>
      </c>
      <c r="DF8" s="8">
        <f t="shared" si="49"/>
        <v>10</v>
      </c>
      <c r="DG8" s="8">
        <f t="shared" si="50"/>
        <v>10</v>
      </c>
      <c r="DH8" s="8">
        <f t="shared" si="51"/>
        <v>10</v>
      </c>
      <c r="DI8" s="8">
        <f t="shared" si="52"/>
        <v>10</v>
      </c>
      <c r="DJ8" s="8">
        <f t="shared" si="53"/>
        <v>10</v>
      </c>
      <c r="DK8" s="8">
        <f t="shared" si="54"/>
        <v>10</v>
      </c>
      <c r="DL8" s="8">
        <f t="shared" si="55"/>
        <v>10</v>
      </c>
      <c r="DM8" s="8">
        <f t="shared" si="56"/>
        <v>10</v>
      </c>
      <c r="DN8" s="8">
        <f t="shared" si="57"/>
        <v>10</v>
      </c>
      <c r="DO8" s="8">
        <f t="shared" si="58"/>
        <v>10</v>
      </c>
      <c r="DP8" s="8">
        <f t="shared" si="59"/>
        <v>0</v>
      </c>
      <c r="DQ8" s="53">
        <f t="shared" si="60"/>
        <v>10</v>
      </c>
    </row>
    <row r="9" spans="1:121" s="2" customFormat="1" ht="76.25" customHeight="1" x14ac:dyDescent="0.35">
      <c r="A9" s="6">
        <v>4</v>
      </c>
      <c r="B9" s="19" t="str">
        <f t="shared" si="6"/>
        <v/>
      </c>
      <c r="C9" s="20" t="e">
        <f>IF(OR(A9="A.",A9="B.",A9="C.",A9="D."),"",VLOOKUP(A9,#REF!,2,FALSE))</f>
        <v>#REF!</v>
      </c>
      <c r="D9" s="1"/>
      <c r="E9" s="6">
        <v>3</v>
      </c>
      <c r="F9" s="46" t="str">
        <f t="shared" si="7"/>
        <v>Gestión de los costos</v>
      </c>
      <c r="G9" s="343" t="s">
        <v>141</v>
      </c>
      <c r="H9" s="340"/>
      <c r="I9" s="340"/>
      <c r="J9" s="340"/>
      <c r="K9" s="340"/>
      <c r="L9" s="340"/>
      <c r="M9" s="340"/>
      <c r="N9" s="340"/>
      <c r="O9" s="340"/>
      <c r="P9" s="56" t="str">
        <f>'[1]Anexo A (Nivel 1)'!$P$10</f>
        <v>B.</v>
      </c>
      <c r="Q9" s="19" t="str">
        <f>'[2]Anexo A (Nivel 1)'!$P12</f>
        <v>A.</v>
      </c>
      <c r="R9" s="19" t="str">
        <f>'[3]Anexo A (Nivel 1)'!$P12</f>
        <v>D.</v>
      </c>
      <c r="S9" s="19" t="str">
        <f>'[4]Anexo A (Nivel 1)'!$P12</f>
        <v>A.</v>
      </c>
      <c r="T9" s="19" t="str">
        <f>'[5]Anexo A (Nivel 1)'!$P12</f>
        <v>D.</v>
      </c>
      <c r="U9" s="19" t="str">
        <f>'[6]Anexo A (Nivel 1)'!$P12</f>
        <v>A.</v>
      </c>
      <c r="V9" s="19" t="str">
        <f>'[7]Anexo A (Nivel 1)'!$P12</f>
        <v>A.</v>
      </c>
      <c r="W9" s="19" t="str">
        <f>'[8]Anexo A (Nivel 1)'!$P12</f>
        <v>D.</v>
      </c>
      <c r="X9" s="19" t="str">
        <f>'[9]Anexo A (Nivel 1)'!$P12</f>
        <v>D.</v>
      </c>
      <c r="Y9" s="19" t="str">
        <f>'[10]Anexo A (Nivel 1)'!$P12</f>
        <v>A.</v>
      </c>
      <c r="Z9" s="19" t="str">
        <f>'[11]Anexo A (Nivel 1)'!$P12</f>
        <v>A.</v>
      </c>
      <c r="AA9" s="19" t="str">
        <f>'[12]Anexo A (Nivel 1)'!$P12</f>
        <v>A.</v>
      </c>
      <c r="AB9" s="19" t="str">
        <f>'[13]Anexo A (Nivel 1)'!$P12</f>
        <v>C.</v>
      </c>
      <c r="AC9" s="19" t="str">
        <f>'[14]Anexo A (Nivel 1)'!$P12</f>
        <v>A.</v>
      </c>
      <c r="AD9" s="19" t="str">
        <f>'[15]Anexo A (Nivel 1)'!$P12</f>
        <v>D.</v>
      </c>
      <c r="AE9" s="19" t="str">
        <f>'[16]Anexo A (Nivel 1)'!$P12</f>
        <v>D.</v>
      </c>
      <c r="AF9" s="19" t="str">
        <f>'[17]Anexo A (Nivel 1)'!$P12</f>
        <v>D.</v>
      </c>
      <c r="AG9" s="19" t="str">
        <f>'[18]Anexo A (Nivel 1)'!$P12</f>
        <v>D.</v>
      </c>
      <c r="AH9" s="19" t="str">
        <f>'[19]Anexo A (Nivel 1)'!$P12</f>
        <v>D.</v>
      </c>
      <c r="AI9" s="19" t="str">
        <f>'[20]Anexo A (Nivel 1)'!$P12</f>
        <v>C.</v>
      </c>
      <c r="AJ9" s="19" t="str">
        <f>'[21]Anexo A (Nivel 1)'!$P12</f>
        <v>A.</v>
      </c>
      <c r="AK9" s="19" t="str">
        <f>'[22]Anexo A (Nivel 1)'!$P12</f>
        <v>D.</v>
      </c>
      <c r="AL9" s="19" t="str">
        <f>'[23]Anexo A (Nivel 1)'!$P12</f>
        <v>A.</v>
      </c>
      <c r="AM9" s="19" t="str">
        <f>'[24]Anexo A (Nivel 1)'!$P12</f>
        <v>D.</v>
      </c>
      <c r="AN9" s="19" t="str">
        <f>'[25]Anexo A (Nivel 1)'!$P12</f>
        <v>D.</v>
      </c>
      <c r="AO9" s="19" t="str">
        <f>'[26]Anexo A (Nivel 1)'!$P12</f>
        <v>D.</v>
      </c>
      <c r="AP9" s="19" t="str">
        <f>'[27]Anexo A (Nivel 1)'!$P12</f>
        <v>D.</v>
      </c>
      <c r="AQ9" s="19" t="str">
        <f>'[28]Anexo A (Nivel 1)'!$P12</f>
        <v>A.</v>
      </c>
      <c r="AR9" s="19" t="str">
        <f>'[29]Anexo A (Nivel 1)'!$P12</f>
        <v>A.</v>
      </c>
      <c r="AS9" s="19" t="str">
        <f>'[30]Anexo A (Nivel 1)'!$P12</f>
        <v>A.</v>
      </c>
      <c r="AT9" s="19" t="str">
        <f>'[31]Anexo A (Nivel 1)'!$P12</f>
        <v>A.</v>
      </c>
      <c r="AU9" s="19" t="str">
        <f>'[32]Anexo A (Nivel 1)'!$P12</f>
        <v>D.</v>
      </c>
      <c r="AV9" s="19" t="str">
        <f>'[33]Anexo A (Nivel 1)'!$P12</f>
        <v>A.</v>
      </c>
      <c r="AW9" s="19" t="str">
        <f>'[34]Anexo A (Nivel 1)'!$P12</f>
        <v>A.</v>
      </c>
      <c r="AX9" s="19" t="str">
        <f>'[35]Anexo A (Nivel 1)'!$P12</f>
        <v>D.</v>
      </c>
      <c r="AY9" s="19" t="str">
        <f>'[36]Anexo A (Nivel 1)'!$P12</f>
        <v>A.</v>
      </c>
      <c r="AZ9" s="19" t="str">
        <f>'[37]Anexo A (Nivel 1)'!$P12</f>
        <v>A.</v>
      </c>
      <c r="BA9" s="19" t="str">
        <f>'[38]Anexo A (Nivel 1)'!$P12</f>
        <v>A.</v>
      </c>
      <c r="BB9" s="19" t="str">
        <f>'[39]Anexo A (Nivel 1)'!$P12</f>
        <v>D.</v>
      </c>
      <c r="BC9" s="19" t="str">
        <f>'[40]Anexo A (Nivel 1)'!$P12</f>
        <v>D.</v>
      </c>
      <c r="BD9" s="19" t="str">
        <f>'[41]Anexo A (Nivel 1)'!$P12</f>
        <v>A.</v>
      </c>
      <c r="BE9" s="19" t="str">
        <f>'[42]Anexo A (Nivel 1)'!$P12</f>
        <v>A.</v>
      </c>
      <c r="BF9" s="19" t="str">
        <f>'[43]Anexo A (Nivel 1)'!$P12</f>
        <v>A.</v>
      </c>
      <c r="BG9" s="19" t="str">
        <f>'[44]Anexo A (Nivel 1)'!$P12</f>
        <v>A.</v>
      </c>
      <c r="BH9" s="19" t="str">
        <f>'[45]Anexo A (Nivel 1)'!$P12</f>
        <v>A.</v>
      </c>
      <c r="BI9" s="19" t="str">
        <f>'[46]Anexo A (Nivel 1)'!$P12</f>
        <v>A.</v>
      </c>
      <c r="BJ9" s="19" t="str">
        <f>'[47]Anexo A (Nivel 1)'!$P12</f>
        <v>D.</v>
      </c>
      <c r="BK9" s="19" t="str">
        <f>'[48]Anexo A (Nivel 1)'!$P12</f>
        <v>A.</v>
      </c>
      <c r="BL9" s="19" t="str">
        <f>'[49]Anexo A (Nivel 1)'!$P12</f>
        <v>A.</v>
      </c>
      <c r="BM9" s="19" t="str">
        <f>'[50]Anexo A (Nivel 1)'!$P12</f>
        <v>A.</v>
      </c>
      <c r="BN9" s="19" t="str">
        <f>'[51]Anexo A (Nivel 1)'!$P12</f>
        <v>A.</v>
      </c>
      <c r="BO9" s="19" t="str">
        <f>'[52]Anexo A (Nivel 1)'!$P12</f>
        <v>A.</v>
      </c>
      <c r="BP9" s="20" t="str">
        <f>'[53]Anexo A (Nivel 1)'!$P12</f>
        <v>C.</v>
      </c>
      <c r="BQ9" s="88">
        <f t="shared" si="8"/>
        <v>0</v>
      </c>
      <c r="BR9" s="89">
        <f t="shared" si="9"/>
        <v>10</v>
      </c>
      <c r="BS9" s="89">
        <f t="shared" si="10"/>
        <v>0</v>
      </c>
      <c r="BT9" s="89">
        <f t="shared" si="11"/>
        <v>10</v>
      </c>
      <c r="BU9" s="89">
        <f t="shared" si="12"/>
        <v>0</v>
      </c>
      <c r="BV9" s="89">
        <f t="shared" si="13"/>
        <v>10</v>
      </c>
      <c r="BW9" s="89">
        <f t="shared" si="14"/>
        <v>10</v>
      </c>
      <c r="BX9" s="89">
        <f t="shared" si="15"/>
        <v>0</v>
      </c>
      <c r="BY9" s="89">
        <f t="shared" si="16"/>
        <v>0</v>
      </c>
      <c r="BZ9" s="89">
        <f t="shared" si="17"/>
        <v>10</v>
      </c>
      <c r="CA9" s="89">
        <f t="shared" si="18"/>
        <v>10</v>
      </c>
      <c r="CB9" s="89">
        <f t="shared" si="19"/>
        <v>10</v>
      </c>
      <c r="CC9" s="89">
        <f t="shared" si="20"/>
        <v>0</v>
      </c>
      <c r="CD9" s="89">
        <f t="shared" si="21"/>
        <v>10</v>
      </c>
      <c r="CE9" s="89">
        <f t="shared" si="22"/>
        <v>0</v>
      </c>
      <c r="CF9" s="89">
        <f t="shared" si="23"/>
        <v>0</v>
      </c>
      <c r="CG9" s="89">
        <f t="shared" si="24"/>
        <v>0</v>
      </c>
      <c r="CH9" s="89">
        <f t="shared" si="25"/>
        <v>0</v>
      </c>
      <c r="CI9" s="89">
        <f t="shared" si="26"/>
        <v>0</v>
      </c>
      <c r="CJ9" s="89">
        <f t="shared" si="27"/>
        <v>0</v>
      </c>
      <c r="CK9" s="89">
        <f t="shared" si="28"/>
        <v>10</v>
      </c>
      <c r="CL9" s="89">
        <f t="shared" si="29"/>
        <v>0</v>
      </c>
      <c r="CM9" s="89">
        <f t="shared" si="30"/>
        <v>10</v>
      </c>
      <c r="CN9" s="89">
        <f t="shared" si="31"/>
        <v>0</v>
      </c>
      <c r="CO9" s="89">
        <f t="shared" si="32"/>
        <v>0</v>
      </c>
      <c r="CP9" s="89">
        <f t="shared" si="33"/>
        <v>0</v>
      </c>
      <c r="CQ9" s="89">
        <f t="shared" si="34"/>
        <v>0</v>
      </c>
      <c r="CR9" s="89">
        <f t="shared" si="35"/>
        <v>10</v>
      </c>
      <c r="CS9" s="89">
        <f t="shared" si="36"/>
        <v>10</v>
      </c>
      <c r="CT9" s="89">
        <f t="shared" si="37"/>
        <v>10</v>
      </c>
      <c r="CU9" s="89">
        <f t="shared" si="38"/>
        <v>10</v>
      </c>
      <c r="CV9" s="89">
        <f t="shared" si="39"/>
        <v>0</v>
      </c>
      <c r="CW9" s="89">
        <f t="shared" si="40"/>
        <v>10</v>
      </c>
      <c r="CX9" s="89">
        <f t="shared" si="41"/>
        <v>10</v>
      </c>
      <c r="CY9" s="89">
        <f t="shared" si="42"/>
        <v>0</v>
      </c>
      <c r="CZ9" s="89">
        <f t="shared" si="43"/>
        <v>10</v>
      </c>
      <c r="DA9" s="89">
        <f t="shared" si="44"/>
        <v>10</v>
      </c>
      <c r="DB9" s="89">
        <f t="shared" si="45"/>
        <v>10</v>
      </c>
      <c r="DC9" s="89">
        <f t="shared" si="46"/>
        <v>0</v>
      </c>
      <c r="DD9" s="89">
        <f t="shared" si="47"/>
        <v>0</v>
      </c>
      <c r="DE9" s="89">
        <f t="shared" si="48"/>
        <v>10</v>
      </c>
      <c r="DF9" s="89">
        <f t="shared" si="49"/>
        <v>10</v>
      </c>
      <c r="DG9" s="89">
        <f t="shared" si="50"/>
        <v>10</v>
      </c>
      <c r="DH9" s="89">
        <f t="shared" si="51"/>
        <v>10</v>
      </c>
      <c r="DI9" s="89">
        <f t="shared" si="52"/>
        <v>10</v>
      </c>
      <c r="DJ9" s="89">
        <f t="shared" si="53"/>
        <v>10</v>
      </c>
      <c r="DK9" s="89">
        <f t="shared" si="54"/>
        <v>0</v>
      </c>
      <c r="DL9" s="89">
        <f t="shared" si="55"/>
        <v>10</v>
      </c>
      <c r="DM9" s="89">
        <f t="shared" si="56"/>
        <v>10</v>
      </c>
      <c r="DN9" s="89">
        <f t="shared" si="57"/>
        <v>10</v>
      </c>
      <c r="DO9" s="89">
        <f t="shared" si="58"/>
        <v>10</v>
      </c>
      <c r="DP9" s="89">
        <f t="shared" si="59"/>
        <v>10</v>
      </c>
      <c r="DQ9" s="90">
        <f t="shared" si="60"/>
        <v>0</v>
      </c>
    </row>
    <row r="10" spans="1:121" s="2" customFormat="1" ht="87.65" customHeight="1" x14ac:dyDescent="0.35">
      <c r="A10" s="6">
        <v>6</v>
      </c>
      <c r="B10" s="19" t="str">
        <f t="shared" si="6"/>
        <v/>
      </c>
      <c r="C10" s="20" t="e">
        <f>IF(OR(A10="A.",A10="B.",A10="C.",A10="D."),"",VLOOKUP(A10,#REF!,2,FALSE))</f>
        <v>#REF!</v>
      </c>
      <c r="D10" s="1"/>
      <c r="E10" s="25">
        <v>4</v>
      </c>
      <c r="F10" s="47" t="str">
        <f t="shared" si="7"/>
        <v>Gestión de adquisiciones</v>
      </c>
      <c r="G10" s="344" t="s">
        <v>142</v>
      </c>
      <c r="H10" s="340"/>
      <c r="I10" s="340"/>
      <c r="J10" s="340"/>
      <c r="K10" s="340"/>
      <c r="L10" s="340"/>
      <c r="M10" s="340"/>
      <c r="N10" s="340"/>
      <c r="O10" s="340"/>
      <c r="P10" s="55" t="str">
        <f>'[1]Anexo A (Nivel 1)'!$P$10</f>
        <v>B.</v>
      </c>
      <c r="Q10" s="52" t="str">
        <f>'[2]Anexo A (Nivel 1)'!$P13</f>
        <v>B.</v>
      </c>
      <c r="R10" s="52" t="str">
        <f>'[3]Anexo A (Nivel 1)'!$P13</f>
        <v>D.</v>
      </c>
      <c r="S10" s="52" t="str">
        <f>'[4]Anexo A (Nivel 1)'!$P13</f>
        <v>B.</v>
      </c>
      <c r="T10" s="52" t="str">
        <f>'[5]Anexo A (Nivel 1)'!$P13</f>
        <v>D.</v>
      </c>
      <c r="U10" s="52" t="str">
        <f>'[6]Anexo A (Nivel 1)'!$P13</f>
        <v>D.</v>
      </c>
      <c r="V10" s="52" t="str">
        <f>'[7]Anexo A (Nivel 1)'!$P13</f>
        <v>D.</v>
      </c>
      <c r="W10" s="52" t="str">
        <f>'[8]Anexo A (Nivel 1)'!$P13</f>
        <v>C.</v>
      </c>
      <c r="X10" s="52" t="str">
        <f>'[9]Anexo A (Nivel 1)'!$P13</f>
        <v>B.</v>
      </c>
      <c r="Y10" s="52" t="str">
        <f>'[10]Anexo A (Nivel 1)'!$P13</f>
        <v>D.</v>
      </c>
      <c r="Z10" s="52" t="str">
        <f>'[11]Anexo A (Nivel 1)'!$P13</f>
        <v>B.</v>
      </c>
      <c r="AA10" s="52" t="str">
        <f>'[12]Anexo A (Nivel 1)'!$P13</f>
        <v>B.</v>
      </c>
      <c r="AB10" s="52" t="str">
        <f>'[13]Anexo A (Nivel 1)'!$P13</f>
        <v>C.</v>
      </c>
      <c r="AC10" s="52" t="str">
        <f>'[14]Anexo A (Nivel 1)'!$P13</f>
        <v>C.</v>
      </c>
      <c r="AD10" s="52" t="str">
        <f>'[15]Anexo A (Nivel 1)'!$P13</f>
        <v>B.</v>
      </c>
      <c r="AE10" s="52" t="str">
        <f>'[16]Anexo A (Nivel 1)'!$P13</f>
        <v>C.</v>
      </c>
      <c r="AF10" s="52" t="str">
        <f>'[17]Anexo A (Nivel 1)'!$P13</f>
        <v>C.</v>
      </c>
      <c r="AG10" s="52" t="str">
        <f>'[18]Anexo A (Nivel 1)'!$P13</f>
        <v>C.</v>
      </c>
      <c r="AH10" s="52" t="str">
        <f>'[19]Anexo A (Nivel 1)'!$P13</f>
        <v>C.</v>
      </c>
      <c r="AI10" s="52" t="str">
        <f>'[20]Anexo A (Nivel 1)'!$P13</f>
        <v>C.</v>
      </c>
      <c r="AJ10" s="52" t="str">
        <f>'[21]Anexo A (Nivel 1)'!$P13</f>
        <v>D.</v>
      </c>
      <c r="AK10" s="52" t="str">
        <f>'[22]Anexo A (Nivel 1)'!$P13</f>
        <v>B.</v>
      </c>
      <c r="AL10" s="52" t="str">
        <f>'[23]Anexo A (Nivel 1)'!$P13</f>
        <v>D.</v>
      </c>
      <c r="AM10" s="52" t="str">
        <f>'[24]Anexo A (Nivel 1)'!$P13</f>
        <v>A.</v>
      </c>
      <c r="AN10" s="52" t="str">
        <f>'[25]Anexo A (Nivel 1)'!$P13</f>
        <v>B.</v>
      </c>
      <c r="AO10" s="52" t="str">
        <f>'[26]Anexo A (Nivel 1)'!$P13</f>
        <v>B.</v>
      </c>
      <c r="AP10" s="52" t="str">
        <f>'[27]Anexo A (Nivel 1)'!$P13</f>
        <v>D.</v>
      </c>
      <c r="AQ10" s="52" t="str">
        <f>'[28]Anexo A (Nivel 1)'!$P13</f>
        <v>D.</v>
      </c>
      <c r="AR10" s="52" t="str">
        <f>'[29]Anexo A (Nivel 1)'!$P13</f>
        <v>C.</v>
      </c>
      <c r="AS10" s="52" t="str">
        <f>'[30]Anexo A (Nivel 1)'!$P13</f>
        <v>B.</v>
      </c>
      <c r="AT10" s="52" t="str">
        <f>'[31]Anexo A (Nivel 1)'!$P13</f>
        <v>B.</v>
      </c>
      <c r="AU10" s="52" t="str">
        <f>'[32]Anexo A (Nivel 1)'!$P13</f>
        <v>B.</v>
      </c>
      <c r="AV10" s="52" t="str">
        <f>'[33]Anexo A (Nivel 1)'!$P13</f>
        <v>B.</v>
      </c>
      <c r="AW10" s="52" t="str">
        <f>'[34]Anexo A (Nivel 1)'!$P13</f>
        <v>D.</v>
      </c>
      <c r="AX10" s="52" t="str">
        <f>'[35]Anexo A (Nivel 1)'!$P13</f>
        <v>B.</v>
      </c>
      <c r="AY10" s="52" t="str">
        <f>'[36]Anexo A (Nivel 1)'!$P13</f>
        <v>A.</v>
      </c>
      <c r="AZ10" s="52" t="str">
        <f>'[37]Anexo A (Nivel 1)'!$P13</f>
        <v>D.</v>
      </c>
      <c r="BA10" s="52" t="str">
        <f>'[38]Anexo A (Nivel 1)'!$P13</f>
        <v>D.</v>
      </c>
      <c r="BB10" s="52" t="str">
        <f>'[39]Anexo A (Nivel 1)'!$P13</f>
        <v>D.</v>
      </c>
      <c r="BC10" s="52" t="str">
        <f>'[40]Anexo A (Nivel 1)'!$P13</f>
        <v>C.</v>
      </c>
      <c r="BD10" s="52" t="str">
        <f>'[41]Anexo A (Nivel 1)'!$P13</f>
        <v>A.</v>
      </c>
      <c r="BE10" s="52" t="str">
        <f>'[42]Anexo A (Nivel 1)'!$P13</f>
        <v>D.</v>
      </c>
      <c r="BF10" s="52" t="str">
        <f>'[43]Anexo A (Nivel 1)'!$P13</f>
        <v>D.</v>
      </c>
      <c r="BG10" s="52" t="str">
        <f>'[44]Anexo A (Nivel 1)'!$P13</f>
        <v>A.</v>
      </c>
      <c r="BH10" s="52" t="str">
        <f>'[45]Anexo A (Nivel 1)'!$P13</f>
        <v>A.</v>
      </c>
      <c r="BI10" s="52" t="str">
        <f>'[46]Anexo A (Nivel 1)'!$P13</f>
        <v>D.</v>
      </c>
      <c r="BJ10" s="52" t="str">
        <f>'[47]Anexo A (Nivel 1)'!$P13</f>
        <v>D.</v>
      </c>
      <c r="BK10" s="52" t="str">
        <f>'[48]Anexo A (Nivel 1)'!$P13</f>
        <v>D.</v>
      </c>
      <c r="BL10" s="52" t="str">
        <f>'[49]Anexo A (Nivel 1)'!$P13</f>
        <v>A.</v>
      </c>
      <c r="BM10" s="52" t="str">
        <f>'[50]Anexo A (Nivel 1)'!$P13</f>
        <v>D.</v>
      </c>
      <c r="BN10" s="52" t="str">
        <f>'[51]Anexo A (Nivel 1)'!$P13</f>
        <v>D.</v>
      </c>
      <c r="BO10" s="52" t="str">
        <f>'[52]Anexo A (Nivel 1)'!$P13</f>
        <v>D.</v>
      </c>
      <c r="BP10" s="27" t="str">
        <f>'[53]Anexo A (Nivel 1)'!$P13</f>
        <v>C.</v>
      </c>
      <c r="BQ10" s="75">
        <f t="shared" si="8"/>
        <v>10</v>
      </c>
      <c r="BR10" s="8">
        <f t="shared" si="9"/>
        <v>10</v>
      </c>
      <c r="BS10" s="8">
        <f t="shared" si="10"/>
        <v>0</v>
      </c>
      <c r="BT10" s="8">
        <f t="shared" si="11"/>
        <v>10</v>
      </c>
      <c r="BU10" s="8">
        <f t="shared" si="12"/>
        <v>0</v>
      </c>
      <c r="BV10" s="8">
        <f t="shared" si="13"/>
        <v>0</v>
      </c>
      <c r="BW10" s="8">
        <f t="shared" si="14"/>
        <v>0</v>
      </c>
      <c r="BX10" s="8">
        <f t="shared" si="15"/>
        <v>0</v>
      </c>
      <c r="BY10" s="8">
        <f t="shared" si="16"/>
        <v>10</v>
      </c>
      <c r="BZ10" s="8">
        <f t="shared" si="17"/>
        <v>0</v>
      </c>
      <c r="CA10" s="8">
        <f t="shared" si="18"/>
        <v>10</v>
      </c>
      <c r="CB10" s="8">
        <f t="shared" si="19"/>
        <v>10</v>
      </c>
      <c r="CC10" s="8">
        <f t="shared" si="20"/>
        <v>0</v>
      </c>
      <c r="CD10" s="8">
        <f t="shared" si="21"/>
        <v>0</v>
      </c>
      <c r="CE10" s="8">
        <f t="shared" si="22"/>
        <v>10</v>
      </c>
      <c r="CF10" s="8">
        <f t="shared" si="23"/>
        <v>0</v>
      </c>
      <c r="CG10" s="8">
        <f t="shared" si="24"/>
        <v>0</v>
      </c>
      <c r="CH10" s="8">
        <f t="shared" si="25"/>
        <v>0</v>
      </c>
      <c r="CI10" s="8">
        <f t="shared" si="26"/>
        <v>0</v>
      </c>
      <c r="CJ10" s="8">
        <f t="shared" si="27"/>
        <v>0</v>
      </c>
      <c r="CK10" s="8">
        <f t="shared" si="28"/>
        <v>0</v>
      </c>
      <c r="CL10" s="8">
        <f t="shared" si="29"/>
        <v>10</v>
      </c>
      <c r="CM10" s="8">
        <f t="shared" si="30"/>
        <v>0</v>
      </c>
      <c r="CN10" s="8">
        <f t="shared" si="31"/>
        <v>0</v>
      </c>
      <c r="CO10" s="8">
        <f t="shared" si="32"/>
        <v>10</v>
      </c>
      <c r="CP10" s="8">
        <f t="shared" si="33"/>
        <v>10</v>
      </c>
      <c r="CQ10" s="8">
        <f t="shared" si="34"/>
        <v>0</v>
      </c>
      <c r="CR10" s="8">
        <f t="shared" si="35"/>
        <v>0</v>
      </c>
      <c r="CS10" s="8">
        <f t="shared" si="36"/>
        <v>0</v>
      </c>
      <c r="CT10" s="8">
        <f t="shared" si="37"/>
        <v>10</v>
      </c>
      <c r="CU10" s="8">
        <f t="shared" si="38"/>
        <v>10</v>
      </c>
      <c r="CV10" s="8">
        <f t="shared" si="39"/>
        <v>10</v>
      </c>
      <c r="CW10" s="8">
        <f t="shared" si="40"/>
        <v>10</v>
      </c>
      <c r="CX10" s="8">
        <f t="shared" si="41"/>
        <v>0</v>
      </c>
      <c r="CY10" s="8">
        <f t="shared" si="42"/>
        <v>10</v>
      </c>
      <c r="CZ10" s="8">
        <f t="shared" si="43"/>
        <v>0</v>
      </c>
      <c r="DA10" s="8">
        <f t="shared" si="44"/>
        <v>0</v>
      </c>
      <c r="DB10" s="8">
        <f t="shared" si="45"/>
        <v>0</v>
      </c>
      <c r="DC10" s="8">
        <f t="shared" si="46"/>
        <v>0</v>
      </c>
      <c r="DD10" s="8">
        <f t="shared" si="47"/>
        <v>0</v>
      </c>
      <c r="DE10" s="8">
        <f t="shared" si="48"/>
        <v>0</v>
      </c>
      <c r="DF10" s="8">
        <f t="shared" si="49"/>
        <v>0</v>
      </c>
      <c r="DG10" s="8">
        <f t="shared" si="50"/>
        <v>0</v>
      </c>
      <c r="DH10" s="8">
        <f t="shared" si="51"/>
        <v>0</v>
      </c>
      <c r="DI10" s="8">
        <f t="shared" si="52"/>
        <v>0</v>
      </c>
      <c r="DJ10" s="8">
        <f t="shared" si="53"/>
        <v>0</v>
      </c>
      <c r="DK10" s="8">
        <f t="shared" si="54"/>
        <v>0</v>
      </c>
      <c r="DL10" s="8">
        <f t="shared" si="55"/>
        <v>0</v>
      </c>
      <c r="DM10" s="8">
        <f t="shared" si="56"/>
        <v>0</v>
      </c>
      <c r="DN10" s="8">
        <f t="shared" si="57"/>
        <v>0</v>
      </c>
      <c r="DO10" s="8">
        <f t="shared" si="58"/>
        <v>0</v>
      </c>
      <c r="DP10" s="8">
        <f t="shared" si="59"/>
        <v>0</v>
      </c>
      <c r="DQ10" s="53">
        <f t="shared" si="60"/>
        <v>0</v>
      </c>
    </row>
    <row r="11" spans="1:121" s="2" customFormat="1" ht="95.4" customHeight="1" x14ac:dyDescent="0.35">
      <c r="A11" s="6">
        <v>7</v>
      </c>
      <c r="B11" s="19" t="str">
        <f t="shared" si="6"/>
        <v/>
      </c>
      <c r="C11" s="20" t="e">
        <f>IF(OR(A11="A.",A11="B.",A11="C.",A11="D."),"",VLOOKUP(A11,#REF!,2,FALSE))</f>
        <v>#REF!</v>
      </c>
      <c r="D11" s="1"/>
      <c r="E11" s="6">
        <v>5</v>
      </c>
      <c r="F11" s="46" t="str">
        <f t="shared" si="7"/>
        <v>Gestión de riesgos</v>
      </c>
      <c r="G11" s="343" t="s">
        <v>143</v>
      </c>
      <c r="H11" s="340"/>
      <c r="I11" s="340"/>
      <c r="J11" s="340"/>
      <c r="K11" s="340"/>
      <c r="L11" s="340"/>
      <c r="M11" s="340"/>
      <c r="N11" s="340"/>
      <c r="O11" s="340"/>
      <c r="P11" s="56" t="str">
        <f>'[1]Anexo A (Nivel 1)'!$P$10</f>
        <v>B.</v>
      </c>
      <c r="Q11" s="19" t="str">
        <f>'[2]Anexo A (Nivel 1)'!$P14</f>
        <v>B.</v>
      </c>
      <c r="R11" s="19" t="str">
        <f>'[3]Anexo A (Nivel 1)'!$P14</f>
        <v>B.</v>
      </c>
      <c r="S11" s="19" t="str">
        <f>'[4]Anexo A (Nivel 1)'!$P14</f>
        <v>B.</v>
      </c>
      <c r="T11" s="19" t="str">
        <f>'[5]Anexo A (Nivel 1)'!$P14</f>
        <v>B.</v>
      </c>
      <c r="U11" s="19" t="str">
        <f>'[6]Anexo A (Nivel 1)'!$P14</f>
        <v>B.</v>
      </c>
      <c r="V11" s="19" t="str">
        <f>'[7]Anexo A (Nivel 1)'!$P14</f>
        <v>D.</v>
      </c>
      <c r="W11" s="19" t="str">
        <f>'[8]Anexo A (Nivel 1)'!$P14</f>
        <v>B.</v>
      </c>
      <c r="X11" s="19" t="str">
        <f>'[9]Anexo A (Nivel 1)'!$P14</f>
        <v>B.</v>
      </c>
      <c r="Y11" s="19" t="str">
        <f>'[10]Anexo A (Nivel 1)'!$P14</f>
        <v>A.</v>
      </c>
      <c r="Z11" s="19" t="str">
        <f>'[11]Anexo A (Nivel 1)'!$P14</f>
        <v>B.</v>
      </c>
      <c r="AA11" s="19" t="str">
        <f>'[12]Anexo A (Nivel 1)'!$P14</f>
        <v>B.</v>
      </c>
      <c r="AB11" s="19" t="str">
        <f>'[13]Anexo A (Nivel 1)'!$P14</f>
        <v>B.</v>
      </c>
      <c r="AC11" s="19" t="str">
        <f>'[14]Anexo A (Nivel 1)'!$P14</f>
        <v>B.</v>
      </c>
      <c r="AD11" s="19" t="str">
        <f>'[15]Anexo A (Nivel 1)'!$P14</f>
        <v>B.</v>
      </c>
      <c r="AE11" s="19" t="str">
        <f>'[16]Anexo A (Nivel 1)'!$P14</f>
        <v>B.</v>
      </c>
      <c r="AF11" s="19" t="str">
        <f>'[17]Anexo A (Nivel 1)'!$P14</f>
        <v>B.</v>
      </c>
      <c r="AG11" s="19" t="str">
        <f>'[18]Anexo A (Nivel 1)'!$P14</f>
        <v>B.</v>
      </c>
      <c r="AH11" s="19" t="str">
        <f>'[19]Anexo A (Nivel 1)'!$P14</f>
        <v>B.</v>
      </c>
      <c r="AI11" s="19" t="str">
        <f>'[20]Anexo A (Nivel 1)'!$P14</f>
        <v>B.</v>
      </c>
      <c r="AJ11" s="19" t="str">
        <f>'[21]Anexo A (Nivel 1)'!$P14</f>
        <v>A.</v>
      </c>
      <c r="AK11" s="19" t="str">
        <f>'[22]Anexo A (Nivel 1)'!$P14</f>
        <v>B.</v>
      </c>
      <c r="AL11" s="19" t="str">
        <f>'[23]Anexo A (Nivel 1)'!$P14</f>
        <v>D.</v>
      </c>
      <c r="AM11" s="19" t="str">
        <f>'[24]Anexo A (Nivel 1)'!$P14</f>
        <v>B.</v>
      </c>
      <c r="AN11" s="19" t="str">
        <f>'[25]Anexo A (Nivel 1)'!$P14</f>
        <v>B.</v>
      </c>
      <c r="AO11" s="19" t="str">
        <f>'[26]Anexo A (Nivel 1)'!$P14</f>
        <v>B.</v>
      </c>
      <c r="AP11" s="19" t="str">
        <f>'[27]Anexo A (Nivel 1)'!$P14</f>
        <v>A.</v>
      </c>
      <c r="AQ11" s="19" t="str">
        <f>'[28]Anexo A (Nivel 1)'!$P14</f>
        <v>B.</v>
      </c>
      <c r="AR11" s="19" t="str">
        <f>'[29]Anexo A (Nivel 1)'!$P14</f>
        <v>B.</v>
      </c>
      <c r="AS11" s="19" t="str">
        <f>'[30]Anexo A (Nivel 1)'!$P14</f>
        <v>B.</v>
      </c>
      <c r="AT11" s="19" t="str">
        <f>'[31]Anexo A (Nivel 1)'!$P14</f>
        <v>A.</v>
      </c>
      <c r="AU11" s="19" t="str">
        <f>'[32]Anexo A (Nivel 1)'!$P14</f>
        <v>B.</v>
      </c>
      <c r="AV11" s="19" t="str">
        <f>'[33]Anexo A (Nivel 1)'!$P14</f>
        <v>B.</v>
      </c>
      <c r="AW11" s="19" t="str">
        <f>'[34]Anexo A (Nivel 1)'!$P14</f>
        <v>A.</v>
      </c>
      <c r="AX11" s="19" t="str">
        <f>'[35]Anexo A (Nivel 1)'!$P14</f>
        <v>B.</v>
      </c>
      <c r="AY11" s="19" t="str">
        <f>'[36]Anexo A (Nivel 1)'!$P14</f>
        <v>B.</v>
      </c>
      <c r="AZ11" s="19" t="str">
        <f>'[37]Anexo A (Nivel 1)'!$P14</f>
        <v>B.</v>
      </c>
      <c r="BA11" s="19" t="str">
        <f>'[38]Anexo A (Nivel 1)'!$P14</f>
        <v>B.</v>
      </c>
      <c r="BB11" s="19" t="str">
        <f>'[39]Anexo A (Nivel 1)'!$P14</f>
        <v>B.</v>
      </c>
      <c r="BC11" s="19" t="str">
        <f>'[40]Anexo A (Nivel 1)'!$P14</f>
        <v>B.</v>
      </c>
      <c r="BD11" s="19" t="str">
        <f>'[41]Anexo A (Nivel 1)'!$P14</f>
        <v>B.</v>
      </c>
      <c r="BE11" s="19" t="str">
        <f>'[42]Anexo A (Nivel 1)'!$P14</f>
        <v>B.</v>
      </c>
      <c r="BF11" s="19" t="str">
        <f>'[43]Anexo A (Nivel 1)'!$P14</f>
        <v>B.</v>
      </c>
      <c r="BG11" s="19" t="str">
        <f>'[44]Anexo A (Nivel 1)'!$P14</f>
        <v>B.</v>
      </c>
      <c r="BH11" s="19" t="str">
        <f>'[45]Anexo A (Nivel 1)'!$P14</f>
        <v>B.</v>
      </c>
      <c r="BI11" s="19" t="str">
        <f>'[46]Anexo A (Nivel 1)'!$P14</f>
        <v>B.</v>
      </c>
      <c r="BJ11" s="19" t="str">
        <f>'[47]Anexo A (Nivel 1)'!$P14</f>
        <v>B.</v>
      </c>
      <c r="BK11" s="19" t="str">
        <f>'[48]Anexo A (Nivel 1)'!$P14</f>
        <v>B.</v>
      </c>
      <c r="BL11" s="19" t="str">
        <f>'[49]Anexo A (Nivel 1)'!$P14</f>
        <v>B.</v>
      </c>
      <c r="BM11" s="19" t="str">
        <f>'[50]Anexo A (Nivel 1)'!$P14</f>
        <v>B.</v>
      </c>
      <c r="BN11" s="19" t="str">
        <f>'[51]Anexo A (Nivel 1)'!$P14</f>
        <v>B.</v>
      </c>
      <c r="BO11" s="19" t="str">
        <f>'[52]Anexo A (Nivel 1)'!$P14</f>
        <v>B.</v>
      </c>
      <c r="BP11" s="20" t="str">
        <f>'[53]Anexo A (Nivel 1)'!$P14</f>
        <v>B.</v>
      </c>
      <c r="BQ11" s="88">
        <f t="shared" si="8"/>
        <v>10</v>
      </c>
      <c r="BR11" s="89">
        <f t="shared" si="9"/>
        <v>10</v>
      </c>
      <c r="BS11" s="89">
        <f t="shared" si="10"/>
        <v>10</v>
      </c>
      <c r="BT11" s="89">
        <f t="shared" si="11"/>
        <v>10</v>
      </c>
      <c r="BU11" s="89">
        <f t="shared" si="12"/>
        <v>10</v>
      </c>
      <c r="BV11" s="89">
        <f t="shared" si="13"/>
        <v>10</v>
      </c>
      <c r="BW11" s="89">
        <f t="shared" si="14"/>
        <v>0</v>
      </c>
      <c r="BX11" s="89">
        <f t="shared" si="15"/>
        <v>10</v>
      </c>
      <c r="BY11" s="89">
        <f t="shared" si="16"/>
        <v>10</v>
      </c>
      <c r="BZ11" s="89">
        <f t="shared" si="17"/>
        <v>0</v>
      </c>
      <c r="CA11" s="89">
        <f t="shared" si="18"/>
        <v>10</v>
      </c>
      <c r="CB11" s="89">
        <f t="shared" si="19"/>
        <v>10</v>
      </c>
      <c r="CC11" s="89">
        <f t="shared" si="20"/>
        <v>10</v>
      </c>
      <c r="CD11" s="89">
        <f t="shared" si="21"/>
        <v>10</v>
      </c>
      <c r="CE11" s="89">
        <f t="shared" si="22"/>
        <v>10</v>
      </c>
      <c r="CF11" s="89">
        <f t="shared" si="23"/>
        <v>10</v>
      </c>
      <c r="CG11" s="89">
        <f t="shared" si="24"/>
        <v>10</v>
      </c>
      <c r="CH11" s="89">
        <f t="shared" si="25"/>
        <v>10</v>
      </c>
      <c r="CI11" s="89">
        <f t="shared" si="26"/>
        <v>10</v>
      </c>
      <c r="CJ11" s="89">
        <f t="shared" si="27"/>
        <v>10</v>
      </c>
      <c r="CK11" s="89">
        <f t="shared" si="28"/>
        <v>0</v>
      </c>
      <c r="CL11" s="89">
        <f t="shared" si="29"/>
        <v>10</v>
      </c>
      <c r="CM11" s="89">
        <f t="shared" si="30"/>
        <v>0</v>
      </c>
      <c r="CN11" s="89">
        <f t="shared" si="31"/>
        <v>10</v>
      </c>
      <c r="CO11" s="89">
        <f t="shared" si="32"/>
        <v>10</v>
      </c>
      <c r="CP11" s="89">
        <f t="shared" si="33"/>
        <v>10</v>
      </c>
      <c r="CQ11" s="89">
        <f t="shared" si="34"/>
        <v>0</v>
      </c>
      <c r="CR11" s="89">
        <f t="shared" si="35"/>
        <v>10</v>
      </c>
      <c r="CS11" s="89">
        <f t="shared" si="36"/>
        <v>10</v>
      </c>
      <c r="CT11" s="89">
        <f t="shared" si="37"/>
        <v>10</v>
      </c>
      <c r="CU11" s="89">
        <f t="shared" si="38"/>
        <v>0</v>
      </c>
      <c r="CV11" s="89">
        <f t="shared" si="39"/>
        <v>10</v>
      </c>
      <c r="CW11" s="89">
        <f t="shared" si="40"/>
        <v>10</v>
      </c>
      <c r="CX11" s="89">
        <f t="shared" si="41"/>
        <v>0</v>
      </c>
      <c r="CY11" s="89">
        <f t="shared" si="42"/>
        <v>10</v>
      </c>
      <c r="CZ11" s="89">
        <f t="shared" si="43"/>
        <v>10</v>
      </c>
      <c r="DA11" s="89">
        <f t="shared" si="44"/>
        <v>10</v>
      </c>
      <c r="DB11" s="89">
        <f t="shared" si="45"/>
        <v>10</v>
      </c>
      <c r="DC11" s="89">
        <f t="shared" si="46"/>
        <v>10</v>
      </c>
      <c r="DD11" s="89">
        <f t="shared" si="47"/>
        <v>10</v>
      </c>
      <c r="DE11" s="89">
        <f t="shared" si="48"/>
        <v>10</v>
      </c>
      <c r="DF11" s="89">
        <f t="shared" si="49"/>
        <v>10</v>
      </c>
      <c r="DG11" s="89">
        <f t="shared" si="50"/>
        <v>10</v>
      </c>
      <c r="DH11" s="89">
        <f t="shared" si="51"/>
        <v>10</v>
      </c>
      <c r="DI11" s="89">
        <f t="shared" si="52"/>
        <v>10</v>
      </c>
      <c r="DJ11" s="89">
        <f t="shared" si="53"/>
        <v>10</v>
      </c>
      <c r="DK11" s="89">
        <f t="shared" si="54"/>
        <v>10</v>
      </c>
      <c r="DL11" s="89">
        <f t="shared" si="55"/>
        <v>10</v>
      </c>
      <c r="DM11" s="89">
        <f t="shared" si="56"/>
        <v>10</v>
      </c>
      <c r="DN11" s="89">
        <f t="shared" si="57"/>
        <v>10</v>
      </c>
      <c r="DO11" s="89">
        <f t="shared" si="58"/>
        <v>10</v>
      </c>
      <c r="DP11" s="89">
        <f t="shared" si="59"/>
        <v>10</v>
      </c>
      <c r="DQ11" s="90">
        <f t="shared" si="60"/>
        <v>10</v>
      </c>
    </row>
    <row r="12" spans="1:121" s="2" customFormat="1" ht="95.4" customHeight="1" x14ac:dyDescent="0.35">
      <c r="A12" s="6">
        <v>8</v>
      </c>
      <c r="B12" s="19" t="str">
        <f t="shared" si="6"/>
        <v/>
      </c>
      <c r="C12" s="20" t="e">
        <f>IF(OR(A12="A.",A12="B.",A12="C.",A12="D."),"",VLOOKUP(A12,#REF!,2,FALSE))</f>
        <v>#REF!</v>
      </c>
      <c r="D12" s="1"/>
      <c r="E12" s="25">
        <v>6</v>
      </c>
      <c r="F12" s="47" t="str">
        <f t="shared" si="7"/>
        <v>Gestión de la calidad</v>
      </c>
      <c r="G12" s="344" t="s">
        <v>144</v>
      </c>
      <c r="H12" s="340"/>
      <c r="I12" s="340"/>
      <c r="J12" s="340"/>
      <c r="K12" s="340"/>
      <c r="L12" s="340"/>
      <c r="M12" s="340"/>
      <c r="N12" s="340"/>
      <c r="O12" s="340"/>
      <c r="P12" s="55" t="str">
        <f>'[1]Anexo A (Nivel 1)'!$P$10</f>
        <v>B.</v>
      </c>
      <c r="Q12" s="52" t="str">
        <f>'[2]Anexo A (Nivel 1)'!$P15</f>
        <v>C.</v>
      </c>
      <c r="R12" s="52" t="str">
        <f>'[3]Anexo A (Nivel 1)'!$P15</f>
        <v>B.</v>
      </c>
      <c r="S12" s="52" t="str">
        <f>'[4]Anexo A (Nivel 1)'!$P15</f>
        <v>C.</v>
      </c>
      <c r="T12" s="52" t="str">
        <f>'[5]Anexo A (Nivel 1)'!$P15</f>
        <v>D.</v>
      </c>
      <c r="U12" s="52" t="str">
        <f>'[6]Anexo A (Nivel 1)'!$P15</f>
        <v>A.</v>
      </c>
      <c r="V12" s="52" t="str">
        <f>'[7]Anexo A (Nivel 1)'!$P15</f>
        <v>D.</v>
      </c>
      <c r="W12" s="52" t="str">
        <f>'[8]Anexo A (Nivel 1)'!$P15</f>
        <v>D.</v>
      </c>
      <c r="X12" s="52" t="str">
        <f>'[9]Anexo A (Nivel 1)'!$P15</f>
        <v>C.</v>
      </c>
      <c r="Y12" s="52" t="str">
        <f>'[10]Anexo A (Nivel 1)'!$P15</f>
        <v>A.</v>
      </c>
      <c r="Z12" s="52" t="str">
        <f>'[11]Anexo A (Nivel 1)'!$P15</f>
        <v>C.</v>
      </c>
      <c r="AA12" s="52" t="str">
        <f>'[12]Anexo A (Nivel 1)'!$P15</f>
        <v>C.</v>
      </c>
      <c r="AB12" s="52" t="str">
        <f>'[13]Anexo A (Nivel 1)'!$P15</f>
        <v>A.</v>
      </c>
      <c r="AC12" s="52" t="str">
        <f>'[14]Anexo A (Nivel 1)'!$P15</f>
        <v>C.</v>
      </c>
      <c r="AD12" s="52" t="str">
        <f>'[15]Anexo A (Nivel 1)'!$P15</f>
        <v>C.</v>
      </c>
      <c r="AE12" s="52" t="str">
        <f>'[16]Anexo A (Nivel 1)'!$P15</f>
        <v>D.</v>
      </c>
      <c r="AF12" s="52" t="str">
        <f>'[17]Anexo A (Nivel 1)'!$P15</f>
        <v>B.</v>
      </c>
      <c r="AG12" s="52" t="str">
        <f>'[18]Anexo A (Nivel 1)'!$P15</f>
        <v>B.</v>
      </c>
      <c r="AH12" s="52" t="str">
        <f>'[19]Anexo A (Nivel 1)'!$P15</f>
        <v>D.</v>
      </c>
      <c r="AI12" s="52">
        <f>'[20]Anexo A (Nivel 1)'!$P15</f>
        <v>0</v>
      </c>
      <c r="AJ12" s="52" t="str">
        <f>'[21]Anexo A (Nivel 1)'!$P15</f>
        <v>A.</v>
      </c>
      <c r="AK12" s="52" t="str">
        <f>'[22]Anexo A (Nivel 1)'!$P15</f>
        <v>C.</v>
      </c>
      <c r="AL12" s="52" t="str">
        <f>'[23]Anexo A (Nivel 1)'!$P15</f>
        <v>D.</v>
      </c>
      <c r="AM12" s="52" t="str">
        <f>'[24]Anexo A (Nivel 1)'!$P15</f>
        <v>C.</v>
      </c>
      <c r="AN12" s="52" t="str">
        <f>'[25]Anexo A (Nivel 1)'!$P15</f>
        <v>C.</v>
      </c>
      <c r="AO12" s="52" t="str">
        <f>'[26]Anexo A (Nivel 1)'!$P15</f>
        <v>B.</v>
      </c>
      <c r="AP12" s="52" t="str">
        <f>'[27]Anexo A (Nivel 1)'!$P15</f>
        <v>A.</v>
      </c>
      <c r="AQ12" s="52" t="str">
        <f>'[28]Anexo A (Nivel 1)'!$P15</f>
        <v>C.</v>
      </c>
      <c r="AR12" s="52" t="str">
        <f>'[29]Anexo A (Nivel 1)'!$P15</f>
        <v>C.</v>
      </c>
      <c r="AS12" s="52" t="str">
        <f>'[30]Anexo A (Nivel 1)'!$P15</f>
        <v>C.</v>
      </c>
      <c r="AT12" s="52" t="str">
        <f>'[31]Anexo A (Nivel 1)'!$P15</f>
        <v>C.</v>
      </c>
      <c r="AU12" s="52" t="str">
        <f>'[32]Anexo A (Nivel 1)'!$P15</f>
        <v>C.</v>
      </c>
      <c r="AV12" s="52" t="str">
        <f>'[33]Anexo A (Nivel 1)'!$P15</f>
        <v>B.</v>
      </c>
      <c r="AW12" s="52" t="str">
        <f>'[34]Anexo A (Nivel 1)'!$P15</f>
        <v>A.</v>
      </c>
      <c r="AX12" s="52" t="str">
        <f>'[35]Anexo A (Nivel 1)'!$P15</f>
        <v>B.</v>
      </c>
      <c r="AY12" s="52" t="str">
        <f>'[36]Anexo A (Nivel 1)'!$P15</f>
        <v>A.</v>
      </c>
      <c r="AZ12" s="52" t="str">
        <f>'[37]Anexo A (Nivel 1)'!$P15</f>
        <v>A.</v>
      </c>
      <c r="BA12" s="52" t="str">
        <f>'[38]Anexo A (Nivel 1)'!$P15</f>
        <v>A.</v>
      </c>
      <c r="BB12" s="52" t="str">
        <f>'[39]Anexo A (Nivel 1)'!$P15</f>
        <v>C.</v>
      </c>
      <c r="BC12" s="52" t="str">
        <f>'[40]Anexo A (Nivel 1)'!$P15</f>
        <v>B.</v>
      </c>
      <c r="BD12" s="52" t="str">
        <f>'[41]Anexo A (Nivel 1)'!$P15</f>
        <v>A.</v>
      </c>
      <c r="BE12" s="52" t="str">
        <f>'[42]Anexo A (Nivel 1)'!$P15</f>
        <v>A.</v>
      </c>
      <c r="BF12" s="52" t="str">
        <f>'[43]Anexo A (Nivel 1)'!$P15</f>
        <v>A.</v>
      </c>
      <c r="BG12" s="52" t="str">
        <f>'[44]Anexo A (Nivel 1)'!$P15</f>
        <v>A.</v>
      </c>
      <c r="BH12" s="52" t="str">
        <f>'[45]Anexo A (Nivel 1)'!$P15</f>
        <v>A.</v>
      </c>
      <c r="BI12" s="52" t="str">
        <f>'[46]Anexo A (Nivel 1)'!$P15</f>
        <v>A.</v>
      </c>
      <c r="BJ12" s="52" t="str">
        <f>'[47]Anexo A (Nivel 1)'!$P15</f>
        <v>B.</v>
      </c>
      <c r="BK12" s="52" t="str">
        <f>'[48]Anexo A (Nivel 1)'!$P15</f>
        <v>A.</v>
      </c>
      <c r="BL12" s="52" t="str">
        <f>'[49]Anexo A (Nivel 1)'!$P15</f>
        <v>A.</v>
      </c>
      <c r="BM12" s="52" t="str">
        <f>'[50]Anexo A (Nivel 1)'!$P15</f>
        <v>A.</v>
      </c>
      <c r="BN12" s="52" t="str">
        <f>'[51]Anexo A (Nivel 1)'!$P15</f>
        <v>A.</v>
      </c>
      <c r="BO12" s="52" t="str">
        <f>'[52]Anexo A (Nivel 1)'!$P15</f>
        <v>A.</v>
      </c>
      <c r="BP12" s="27" t="str">
        <f>'[53]Anexo A (Nivel 1)'!$P15</f>
        <v>B.</v>
      </c>
      <c r="BQ12" s="75">
        <f t="shared" si="8"/>
        <v>0</v>
      </c>
      <c r="BR12" s="8">
        <f t="shared" si="9"/>
        <v>10</v>
      </c>
      <c r="BS12" s="8">
        <f t="shared" si="10"/>
        <v>0</v>
      </c>
      <c r="BT12" s="8">
        <f t="shared" si="11"/>
        <v>10</v>
      </c>
      <c r="BU12" s="8">
        <f t="shared" si="12"/>
        <v>0</v>
      </c>
      <c r="BV12" s="8">
        <f t="shared" si="13"/>
        <v>0</v>
      </c>
      <c r="BW12" s="8">
        <f t="shared" si="14"/>
        <v>0</v>
      </c>
      <c r="BX12" s="8">
        <f t="shared" si="15"/>
        <v>0</v>
      </c>
      <c r="BY12" s="8">
        <f t="shared" si="16"/>
        <v>10</v>
      </c>
      <c r="BZ12" s="8">
        <f t="shared" si="17"/>
        <v>0</v>
      </c>
      <c r="CA12" s="8">
        <f t="shared" si="18"/>
        <v>10</v>
      </c>
      <c r="CB12" s="8">
        <f t="shared" si="19"/>
        <v>10</v>
      </c>
      <c r="CC12" s="8">
        <f t="shared" si="20"/>
        <v>0</v>
      </c>
      <c r="CD12" s="8">
        <f t="shared" si="21"/>
        <v>10</v>
      </c>
      <c r="CE12" s="8">
        <f t="shared" si="22"/>
        <v>10</v>
      </c>
      <c r="CF12" s="8">
        <f t="shared" si="23"/>
        <v>0</v>
      </c>
      <c r="CG12" s="8">
        <f t="shared" si="24"/>
        <v>0</v>
      </c>
      <c r="CH12" s="8">
        <f t="shared" si="25"/>
        <v>0</v>
      </c>
      <c r="CI12" s="8">
        <f t="shared" si="26"/>
        <v>0</v>
      </c>
      <c r="CJ12" s="8">
        <f t="shared" si="27"/>
        <v>0</v>
      </c>
      <c r="CK12" s="8">
        <f t="shared" si="28"/>
        <v>0</v>
      </c>
      <c r="CL12" s="8">
        <f t="shared" si="29"/>
        <v>10</v>
      </c>
      <c r="CM12" s="8">
        <f t="shared" si="30"/>
        <v>0</v>
      </c>
      <c r="CN12" s="8">
        <f t="shared" si="31"/>
        <v>10</v>
      </c>
      <c r="CO12" s="8">
        <f t="shared" si="32"/>
        <v>10</v>
      </c>
      <c r="CP12" s="8">
        <f t="shared" si="33"/>
        <v>0</v>
      </c>
      <c r="CQ12" s="8">
        <f t="shared" si="34"/>
        <v>0</v>
      </c>
      <c r="CR12" s="8">
        <f t="shared" si="35"/>
        <v>10</v>
      </c>
      <c r="CS12" s="8">
        <f t="shared" si="36"/>
        <v>10</v>
      </c>
      <c r="CT12" s="8">
        <f t="shared" si="37"/>
        <v>10</v>
      </c>
      <c r="CU12" s="8">
        <f t="shared" si="38"/>
        <v>10</v>
      </c>
      <c r="CV12" s="8">
        <f t="shared" si="39"/>
        <v>10</v>
      </c>
      <c r="CW12" s="8">
        <f t="shared" si="40"/>
        <v>0</v>
      </c>
      <c r="CX12" s="8">
        <f t="shared" si="41"/>
        <v>0</v>
      </c>
      <c r="CY12" s="8">
        <f t="shared" si="42"/>
        <v>0</v>
      </c>
      <c r="CZ12" s="8">
        <f t="shared" si="43"/>
        <v>0</v>
      </c>
      <c r="DA12" s="8">
        <f t="shared" si="44"/>
        <v>0</v>
      </c>
      <c r="DB12" s="8">
        <f t="shared" si="45"/>
        <v>0</v>
      </c>
      <c r="DC12" s="8">
        <f t="shared" si="46"/>
        <v>10</v>
      </c>
      <c r="DD12" s="8">
        <f t="shared" si="47"/>
        <v>0</v>
      </c>
      <c r="DE12" s="8">
        <f t="shared" si="48"/>
        <v>0</v>
      </c>
      <c r="DF12" s="8">
        <f t="shared" si="49"/>
        <v>0</v>
      </c>
      <c r="DG12" s="8">
        <f t="shared" si="50"/>
        <v>0</v>
      </c>
      <c r="DH12" s="8">
        <f t="shared" si="51"/>
        <v>0</v>
      </c>
      <c r="DI12" s="8">
        <f t="shared" si="52"/>
        <v>0</v>
      </c>
      <c r="DJ12" s="8">
        <f t="shared" si="53"/>
        <v>0</v>
      </c>
      <c r="DK12" s="8">
        <f t="shared" si="54"/>
        <v>0</v>
      </c>
      <c r="DL12" s="8">
        <f t="shared" si="55"/>
        <v>0</v>
      </c>
      <c r="DM12" s="8">
        <f t="shared" si="56"/>
        <v>0</v>
      </c>
      <c r="DN12" s="8">
        <f t="shared" si="57"/>
        <v>0</v>
      </c>
      <c r="DO12" s="8">
        <f t="shared" si="58"/>
        <v>0</v>
      </c>
      <c r="DP12" s="8">
        <f t="shared" si="59"/>
        <v>0</v>
      </c>
      <c r="DQ12" s="53">
        <f t="shared" si="60"/>
        <v>0</v>
      </c>
    </row>
    <row r="13" spans="1:121" s="2" customFormat="1" ht="95.4" customHeight="1" x14ac:dyDescent="0.35">
      <c r="A13" s="6">
        <v>9</v>
      </c>
      <c r="B13" s="19" t="str">
        <f t="shared" si="6"/>
        <v/>
      </c>
      <c r="C13" s="20" t="e">
        <f>IF(OR(A13="A.",A13="B.",A13="C.",A13="D."),"",VLOOKUP(A13,#REF!,2,FALSE))</f>
        <v>#REF!</v>
      </c>
      <c r="D13" s="1"/>
      <c r="E13" s="6">
        <v>7</v>
      </c>
      <c r="F13" s="46" t="str">
        <f t="shared" si="7"/>
        <v>Gestión de los recursos humanos</v>
      </c>
      <c r="G13" s="343" t="s">
        <v>145</v>
      </c>
      <c r="H13" s="340"/>
      <c r="I13" s="340"/>
      <c r="J13" s="340"/>
      <c r="K13" s="340"/>
      <c r="L13" s="340"/>
      <c r="M13" s="340"/>
      <c r="N13" s="340"/>
      <c r="O13" s="340"/>
      <c r="P13" s="56" t="str">
        <f>'[1]Anexo A (Nivel 1)'!$P$10</f>
        <v>B.</v>
      </c>
      <c r="Q13" s="19" t="str">
        <f>'[2]Anexo A (Nivel 1)'!$P16</f>
        <v>A.</v>
      </c>
      <c r="R13" s="19" t="str">
        <f>'[3]Anexo A (Nivel 1)'!$P16</f>
        <v>C.</v>
      </c>
      <c r="S13" s="19" t="str">
        <f>'[4]Anexo A (Nivel 1)'!$P16</f>
        <v>A.</v>
      </c>
      <c r="T13" s="19" t="str">
        <f>'[5]Anexo A (Nivel 1)'!$P16</f>
        <v>D.</v>
      </c>
      <c r="U13" s="19" t="str">
        <f>'[6]Anexo A (Nivel 1)'!$P16</f>
        <v>D.</v>
      </c>
      <c r="V13" s="19" t="str">
        <f>'[7]Anexo A (Nivel 1)'!$P16</f>
        <v>A.</v>
      </c>
      <c r="W13" s="19" t="str">
        <f>'[8]Anexo A (Nivel 1)'!$P16</f>
        <v>A.</v>
      </c>
      <c r="X13" s="19" t="str">
        <f>'[9]Anexo A (Nivel 1)'!$P16</f>
        <v>A.</v>
      </c>
      <c r="Y13" s="19" t="str">
        <f>'[10]Anexo A (Nivel 1)'!$P16</f>
        <v>A.</v>
      </c>
      <c r="Z13" s="19" t="str">
        <f>'[11]Anexo A (Nivel 1)'!$P16</f>
        <v>A.</v>
      </c>
      <c r="AA13" s="19" t="str">
        <f>'[12]Anexo A (Nivel 1)'!$P16</f>
        <v>A.</v>
      </c>
      <c r="AB13" s="19" t="str">
        <f>'[13]Anexo A (Nivel 1)'!$P16</f>
        <v>A.</v>
      </c>
      <c r="AC13" s="19" t="str">
        <f>'[14]Anexo A (Nivel 1)'!$P16</f>
        <v>C.</v>
      </c>
      <c r="AD13" s="19" t="str">
        <f>'[15]Anexo A (Nivel 1)'!$P16</f>
        <v>A.</v>
      </c>
      <c r="AE13" s="19" t="str">
        <f>'[16]Anexo A (Nivel 1)'!$P16</f>
        <v>A.</v>
      </c>
      <c r="AF13" s="19" t="str">
        <f>'[17]Anexo A (Nivel 1)'!$P16</f>
        <v>A.</v>
      </c>
      <c r="AG13" s="19" t="str">
        <f>'[18]Anexo A (Nivel 1)'!$P16</f>
        <v>A.</v>
      </c>
      <c r="AH13" s="19" t="str">
        <f>'[19]Anexo A (Nivel 1)'!$P16</f>
        <v>A.</v>
      </c>
      <c r="AI13" s="19" t="str">
        <f>'[20]Anexo A (Nivel 1)'!$P16</f>
        <v>A.</v>
      </c>
      <c r="AJ13" s="19" t="str">
        <f>'[21]Anexo A (Nivel 1)'!$P16</f>
        <v>A.</v>
      </c>
      <c r="AK13" s="19" t="str">
        <f>'[22]Anexo A (Nivel 1)'!$P16</f>
        <v>A.</v>
      </c>
      <c r="AL13" s="19" t="str">
        <f>'[23]Anexo A (Nivel 1)'!$P16</f>
        <v>A.</v>
      </c>
      <c r="AM13" s="19" t="str">
        <f>'[24]Anexo A (Nivel 1)'!$P16</f>
        <v>C.</v>
      </c>
      <c r="AN13" s="19" t="str">
        <f>'[25]Anexo A (Nivel 1)'!$P16</f>
        <v>A.</v>
      </c>
      <c r="AO13" s="19" t="str">
        <f>'[26]Anexo A (Nivel 1)'!$P16</f>
        <v>A.</v>
      </c>
      <c r="AP13" s="19" t="str">
        <f>'[27]Anexo A (Nivel 1)'!$P16</f>
        <v>A.</v>
      </c>
      <c r="AQ13" s="19" t="str">
        <f>'[28]Anexo A (Nivel 1)'!$P16</f>
        <v>C.</v>
      </c>
      <c r="AR13" s="19" t="str">
        <f>'[29]Anexo A (Nivel 1)'!$P16</f>
        <v>D.</v>
      </c>
      <c r="AS13" s="19" t="str">
        <f>'[30]Anexo A (Nivel 1)'!$P16</f>
        <v>A.</v>
      </c>
      <c r="AT13" s="19" t="str">
        <f>'[31]Anexo A (Nivel 1)'!$P16</f>
        <v>A.</v>
      </c>
      <c r="AU13" s="19" t="str">
        <f>'[32]Anexo A (Nivel 1)'!$P16</f>
        <v>A.</v>
      </c>
      <c r="AV13" s="19" t="str">
        <f>'[33]Anexo A (Nivel 1)'!$P16</f>
        <v>A.</v>
      </c>
      <c r="AW13" s="19" t="str">
        <f>'[34]Anexo A (Nivel 1)'!$P16</f>
        <v>A.</v>
      </c>
      <c r="AX13" s="19" t="str">
        <f>'[35]Anexo A (Nivel 1)'!$P16</f>
        <v>A.</v>
      </c>
      <c r="AY13" s="19" t="str">
        <f>'[36]Anexo A (Nivel 1)'!$P16</f>
        <v>A.</v>
      </c>
      <c r="AZ13" s="19" t="str">
        <f>'[37]Anexo A (Nivel 1)'!$P16</f>
        <v>A.</v>
      </c>
      <c r="BA13" s="19" t="str">
        <f>'[38]Anexo A (Nivel 1)'!$P16</f>
        <v>A.</v>
      </c>
      <c r="BB13" s="19" t="str">
        <f>'[39]Anexo A (Nivel 1)'!$P16</f>
        <v>A.</v>
      </c>
      <c r="BC13" s="19" t="str">
        <f>'[40]Anexo A (Nivel 1)'!$P16</f>
        <v>A.</v>
      </c>
      <c r="BD13" s="19" t="str">
        <f>'[41]Anexo A (Nivel 1)'!$P16</f>
        <v>A.</v>
      </c>
      <c r="BE13" s="19" t="str">
        <f>'[42]Anexo A (Nivel 1)'!$P16</f>
        <v>A.</v>
      </c>
      <c r="BF13" s="19" t="str">
        <f>'[43]Anexo A (Nivel 1)'!$P16</f>
        <v>A.</v>
      </c>
      <c r="BG13" s="19" t="str">
        <f>'[44]Anexo A (Nivel 1)'!$P16</f>
        <v>A.</v>
      </c>
      <c r="BH13" s="19" t="str">
        <f>'[45]Anexo A (Nivel 1)'!$P16</f>
        <v>A.</v>
      </c>
      <c r="BI13" s="19" t="str">
        <f>'[46]Anexo A (Nivel 1)'!$P16</f>
        <v>A.</v>
      </c>
      <c r="BJ13" s="19" t="str">
        <f>'[47]Anexo A (Nivel 1)'!$P16</f>
        <v>A.</v>
      </c>
      <c r="BK13" s="19" t="str">
        <f>'[48]Anexo A (Nivel 1)'!$P16</f>
        <v>A.</v>
      </c>
      <c r="BL13" s="19" t="str">
        <f>'[49]Anexo A (Nivel 1)'!$P16</f>
        <v>A.</v>
      </c>
      <c r="BM13" s="19" t="str">
        <f>'[50]Anexo A (Nivel 1)'!$P16</f>
        <v>A.</v>
      </c>
      <c r="BN13" s="19" t="str">
        <f>'[51]Anexo A (Nivel 1)'!$P16</f>
        <v>A.</v>
      </c>
      <c r="BO13" s="19" t="str">
        <f>'[52]Anexo A (Nivel 1)'!$P16</f>
        <v>A.</v>
      </c>
      <c r="BP13" s="20" t="str">
        <f>'[53]Anexo A (Nivel 1)'!$P16</f>
        <v>A.</v>
      </c>
      <c r="BQ13" s="88">
        <f t="shared" si="8"/>
        <v>0</v>
      </c>
      <c r="BR13" s="89">
        <f t="shared" si="9"/>
        <v>10</v>
      </c>
      <c r="BS13" s="89">
        <f t="shared" si="10"/>
        <v>0</v>
      </c>
      <c r="BT13" s="89">
        <f t="shared" si="11"/>
        <v>10</v>
      </c>
      <c r="BU13" s="89">
        <f t="shared" si="12"/>
        <v>0</v>
      </c>
      <c r="BV13" s="89">
        <f t="shared" si="13"/>
        <v>0</v>
      </c>
      <c r="BW13" s="89">
        <f t="shared" si="14"/>
        <v>10</v>
      </c>
      <c r="BX13" s="89">
        <f t="shared" si="15"/>
        <v>10</v>
      </c>
      <c r="BY13" s="89">
        <f t="shared" si="16"/>
        <v>10</v>
      </c>
      <c r="BZ13" s="89">
        <f t="shared" si="17"/>
        <v>10</v>
      </c>
      <c r="CA13" s="89">
        <f t="shared" si="18"/>
        <v>10</v>
      </c>
      <c r="CB13" s="89">
        <f t="shared" si="19"/>
        <v>10</v>
      </c>
      <c r="CC13" s="89">
        <f t="shared" si="20"/>
        <v>10</v>
      </c>
      <c r="CD13" s="89">
        <f t="shared" si="21"/>
        <v>0</v>
      </c>
      <c r="CE13" s="89">
        <f t="shared" si="22"/>
        <v>10</v>
      </c>
      <c r="CF13" s="89">
        <f t="shared" si="23"/>
        <v>10</v>
      </c>
      <c r="CG13" s="89">
        <f t="shared" si="24"/>
        <v>10</v>
      </c>
      <c r="CH13" s="89">
        <f t="shared" si="25"/>
        <v>10</v>
      </c>
      <c r="CI13" s="89">
        <f t="shared" si="26"/>
        <v>10</v>
      </c>
      <c r="CJ13" s="89">
        <f t="shared" si="27"/>
        <v>10</v>
      </c>
      <c r="CK13" s="89">
        <f t="shared" si="28"/>
        <v>10</v>
      </c>
      <c r="CL13" s="89">
        <f t="shared" si="29"/>
        <v>10</v>
      </c>
      <c r="CM13" s="89">
        <f t="shared" si="30"/>
        <v>10</v>
      </c>
      <c r="CN13" s="89">
        <f t="shared" si="31"/>
        <v>0</v>
      </c>
      <c r="CO13" s="89">
        <f t="shared" si="32"/>
        <v>10</v>
      </c>
      <c r="CP13" s="89">
        <f t="shared" si="33"/>
        <v>10</v>
      </c>
      <c r="CQ13" s="89">
        <f t="shared" si="34"/>
        <v>10</v>
      </c>
      <c r="CR13" s="89">
        <f t="shared" si="35"/>
        <v>0</v>
      </c>
      <c r="CS13" s="89">
        <f t="shared" si="36"/>
        <v>0</v>
      </c>
      <c r="CT13" s="89">
        <f t="shared" si="37"/>
        <v>10</v>
      </c>
      <c r="CU13" s="89">
        <f t="shared" si="38"/>
        <v>10</v>
      </c>
      <c r="CV13" s="89">
        <f t="shared" si="39"/>
        <v>10</v>
      </c>
      <c r="CW13" s="89">
        <f t="shared" si="40"/>
        <v>10</v>
      </c>
      <c r="CX13" s="89">
        <f t="shared" si="41"/>
        <v>10</v>
      </c>
      <c r="CY13" s="89">
        <f t="shared" si="42"/>
        <v>10</v>
      </c>
      <c r="CZ13" s="89">
        <f t="shared" si="43"/>
        <v>10</v>
      </c>
      <c r="DA13" s="89">
        <f t="shared" si="44"/>
        <v>10</v>
      </c>
      <c r="DB13" s="89">
        <f t="shared" si="45"/>
        <v>10</v>
      </c>
      <c r="DC13" s="89">
        <f t="shared" si="46"/>
        <v>10</v>
      </c>
      <c r="DD13" s="89">
        <f t="shared" si="47"/>
        <v>10</v>
      </c>
      <c r="DE13" s="89">
        <f t="shared" si="48"/>
        <v>10</v>
      </c>
      <c r="DF13" s="89">
        <f t="shared" si="49"/>
        <v>10</v>
      </c>
      <c r="DG13" s="89">
        <f t="shared" si="50"/>
        <v>10</v>
      </c>
      <c r="DH13" s="89">
        <f t="shared" si="51"/>
        <v>10</v>
      </c>
      <c r="DI13" s="89">
        <f t="shared" si="52"/>
        <v>10</v>
      </c>
      <c r="DJ13" s="89">
        <f t="shared" si="53"/>
        <v>10</v>
      </c>
      <c r="DK13" s="89">
        <f t="shared" si="54"/>
        <v>10</v>
      </c>
      <c r="DL13" s="89">
        <f t="shared" si="55"/>
        <v>10</v>
      </c>
      <c r="DM13" s="89">
        <f t="shared" si="56"/>
        <v>10</v>
      </c>
      <c r="DN13" s="89">
        <f t="shared" si="57"/>
        <v>10</v>
      </c>
      <c r="DO13" s="89">
        <f t="shared" si="58"/>
        <v>10</v>
      </c>
      <c r="DP13" s="89">
        <f t="shared" si="59"/>
        <v>10</v>
      </c>
      <c r="DQ13" s="90">
        <f t="shared" si="60"/>
        <v>10</v>
      </c>
    </row>
    <row r="14" spans="1:121" s="2" customFormat="1" ht="95.4" customHeight="1" x14ac:dyDescent="0.35">
      <c r="A14" s="6">
        <v>10</v>
      </c>
      <c r="B14" s="19" t="str">
        <f t="shared" si="6"/>
        <v/>
      </c>
      <c r="C14" s="20" t="e">
        <f>IF(OR(A14="A.",A14="B.",A14="C.",A14="D."),"",VLOOKUP(A14,#REF!,2,FALSE))</f>
        <v>#REF!</v>
      </c>
      <c r="D14" s="1"/>
      <c r="E14" s="25">
        <v>8</v>
      </c>
      <c r="F14" s="47" t="str">
        <f t="shared" si="7"/>
        <v>Gestión de los costos</v>
      </c>
      <c r="G14" s="344" t="s">
        <v>146</v>
      </c>
      <c r="H14" s="340"/>
      <c r="I14" s="340"/>
      <c r="J14" s="340"/>
      <c r="K14" s="340"/>
      <c r="L14" s="340"/>
      <c r="M14" s="340"/>
      <c r="N14" s="340"/>
      <c r="O14" s="340"/>
      <c r="P14" s="55" t="str">
        <f>'[1]Anexo A (Nivel 1)'!$P$10</f>
        <v>B.</v>
      </c>
      <c r="Q14" s="52" t="str">
        <f>'[2]Anexo A (Nivel 1)'!$P17</f>
        <v>D.</v>
      </c>
      <c r="R14" s="52" t="str">
        <f>'[3]Anexo A (Nivel 1)'!$P17</f>
        <v>B.</v>
      </c>
      <c r="S14" s="52" t="str">
        <f>'[4]Anexo A (Nivel 1)'!$P17</f>
        <v>D.</v>
      </c>
      <c r="T14" s="52" t="str">
        <f>'[5]Anexo A (Nivel 1)'!$P17</f>
        <v>D.</v>
      </c>
      <c r="U14" s="52" t="str">
        <f>'[6]Anexo A (Nivel 1)'!$P17</f>
        <v>B.</v>
      </c>
      <c r="V14" s="52" t="str">
        <f>'[7]Anexo A (Nivel 1)'!$P17</f>
        <v>B.</v>
      </c>
      <c r="W14" s="52" t="str">
        <f>'[8]Anexo A (Nivel 1)'!$P17</f>
        <v>D.</v>
      </c>
      <c r="X14" s="52" t="str">
        <f>'[9]Anexo A (Nivel 1)'!$P17</f>
        <v>C.</v>
      </c>
      <c r="Y14" s="52" t="str">
        <f>'[10]Anexo A (Nivel 1)'!$P17</f>
        <v>B.</v>
      </c>
      <c r="Z14" s="52" t="str">
        <f>'[11]Anexo A (Nivel 1)'!$P17</f>
        <v>D.</v>
      </c>
      <c r="AA14" s="52" t="str">
        <f>'[12]Anexo A (Nivel 1)'!$P17</f>
        <v>A.</v>
      </c>
      <c r="AB14" s="52" t="str">
        <f>'[13]Anexo A (Nivel 1)'!$P17</f>
        <v>B.</v>
      </c>
      <c r="AC14" s="52" t="str">
        <f>'[14]Anexo A (Nivel 1)'!$P17</f>
        <v>B.</v>
      </c>
      <c r="AD14" s="52" t="str">
        <f>'[15]Anexo A (Nivel 1)'!$P17</f>
        <v>D.</v>
      </c>
      <c r="AE14" s="52" t="str">
        <f>'[16]Anexo A (Nivel 1)'!$P17</f>
        <v>A.</v>
      </c>
      <c r="AF14" s="52" t="str">
        <f>'[17]Anexo A (Nivel 1)'!$P17</f>
        <v>B.</v>
      </c>
      <c r="AG14" s="52" t="str">
        <f>'[18]Anexo A (Nivel 1)'!$P17</f>
        <v>B.</v>
      </c>
      <c r="AH14" s="52" t="str">
        <f>'[19]Anexo A (Nivel 1)'!$P17</f>
        <v>A.</v>
      </c>
      <c r="AI14" s="52" t="str">
        <f>'[20]Anexo A (Nivel 1)'!$P17</f>
        <v>B.</v>
      </c>
      <c r="AJ14" s="52" t="str">
        <f>'[21]Anexo A (Nivel 1)'!$P17</f>
        <v>B.</v>
      </c>
      <c r="AK14" s="52" t="str">
        <f>'[22]Anexo A (Nivel 1)'!$P17</f>
        <v>C.</v>
      </c>
      <c r="AL14" s="52" t="str">
        <f>'[23]Anexo A (Nivel 1)'!$P17</f>
        <v>B.</v>
      </c>
      <c r="AM14" s="52" t="str">
        <f>'[24]Anexo A (Nivel 1)'!$P17</f>
        <v>A.</v>
      </c>
      <c r="AN14" s="52" t="str">
        <f>'[25]Anexo A (Nivel 1)'!$P17</f>
        <v>D.</v>
      </c>
      <c r="AO14" s="52" t="str">
        <f>'[26]Anexo A (Nivel 1)'!$P17</f>
        <v>D.</v>
      </c>
      <c r="AP14" s="52" t="str">
        <f>'[27]Anexo A (Nivel 1)'!$P17</f>
        <v>B.</v>
      </c>
      <c r="AQ14" s="52" t="str">
        <f>'[28]Anexo A (Nivel 1)'!$P17</f>
        <v>A.</v>
      </c>
      <c r="AR14" s="52" t="str">
        <f>'[29]Anexo A (Nivel 1)'!$P17</f>
        <v>D.</v>
      </c>
      <c r="AS14" s="52" t="str">
        <f>'[30]Anexo A (Nivel 1)'!$P17</f>
        <v>D.</v>
      </c>
      <c r="AT14" s="52" t="str">
        <f>'[31]Anexo A (Nivel 1)'!$P17</f>
        <v>D.</v>
      </c>
      <c r="AU14" s="52" t="str">
        <f>'[32]Anexo A (Nivel 1)'!$P17</f>
        <v>C.</v>
      </c>
      <c r="AV14" s="52" t="str">
        <f>'[33]Anexo A (Nivel 1)'!$P17</f>
        <v>D.</v>
      </c>
      <c r="AW14" s="52" t="str">
        <f>'[34]Anexo A (Nivel 1)'!$P17</f>
        <v>B.</v>
      </c>
      <c r="AX14" s="52" t="str">
        <f>'[35]Anexo A (Nivel 1)'!$P17</f>
        <v>C.</v>
      </c>
      <c r="AY14" s="52" t="str">
        <f>'[36]Anexo A (Nivel 1)'!$P17</f>
        <v>A.</v>
      </c>
      <c r="AZ14" s="52" t="str">
        <f>'[37]Anexo A (Nivel 1)'!$P17</f>
        <v>D.</v>
      </c>
      <c r="BA14" s="52" t="str">
        <f>'[38]Anexo A (Nivel 1)'!$P17</f>
        <v>D.</v>
      </c>
      <c r="BB14" s="52" t="str">
        <f>'[39]Anexo A (Nivel 1)'!$P17</f>
        <v>D.</v>
      </c>
      <c r="BC14" s="52" t="str">
        <f>'[40]Anexo A (Nivel 1)'!$P17</f>
        <v>B.</v>
      </c>
      <c r="BD14" s="52" t="str">
        <f>'[41]Anexo A (Nivel 1)'!$P17</f>
        <v>A.</v>
      </c>
      <c r="BE14" s="52" t="str">
        <f>'[42]Anexo A (Nivel 1)'!$P17</f>
        <v>D.</v>
      </c>
      <c r="BF14" s="52" t="str">
        <f>'[43]Anexo A (Nivel 1)'!$P17</f>
        <v>D.</v>
      </c>
      <c r="BG14" s="52" t="str">
        <f>'[44]Anexo A (Nivel 1)'!$P17</f>
        <v>A.</v>
      </c>
      <c r="BH14" s="52" t="str">
        <f>'[45]Anexo A (Nivel 1)'!$P17</f>
        <v>A.</v>
      </c>
      <c r="BI14" s="52" t="str">
        <f>'[46]Anexo A (Nivel 1)'!$P17</f>
        <v>D.</v>
      </c>
      <c r="BJ14" s="52" t="str">
        <f>'[47]Anexo A (Nivel 1)'!$P17</f>
        <v>D.</v>
      </c>
      <c r="BK14" s="52" t="str">
        <f>'[48]Anexo A (Nivel 1)'!$P17</f>
        <v>D.</v>
      </c>
      <c r="BL14" s="52" t="str">
        <f>'[49]Anexo A (Nivel 1)'!$P17</f>
        <v>A.</v>
      </c>
      <c r="BM14" s="52" t="str">
        <f>'[50]Anexo A (Nivel 1)'!$P17</f>
        <v>D.</v>
      </c>
      <c r="BN14" s="52" t="str">
        <f>'[51]Anexo A (Nivel 1)'!$P17</f>
        <v>D.</v>
      </c>
      <c r="BO14" s="52" t="str">
        <f>'[52]Anexo A (Nivel 1)'!$P17</f>
        <v>D.</v>
      </c>
      <c r="BP14" s="27" t="str">
        <f>'[53]Anexo A (Nivel 1)'!$P17</f>
        <v>B.</v>
      </c>
      <c r="BQ14" s="75">
        <f t="shared" si="8"/>
        <v>0</v>
      </c>
      <c r="BR14" s="8">
        <f t="shared" si="9"/>
        <v>10</v>
      </c>
      <c r="BS14" s="8">
        <f t="shared" si="10"/>
        <v>0</v>
      </c>
      <c r="BT14" s="8">
        <f t="shared" si="11"/>
        <v>10</v>
      </c>
      <c r="BU14" s="8">
        <f t="shared" si="12"/>
        <v>10</v>
      </c>
      <c r="BV14" s="8">
        <f t="shared" si="13"/>
        <v>0</v>
      </c>
      <c r="BW14" s="8">
        <f t="shared" si="14"/>
        <v>0</v>
      </c>
      <c r="BX14" s="8">
        <f t="shared" si="15"/>
        <v>10</v>
      </c>
      <c r="BY14" s="8">
        <f t="shared" si="16"/>
        <v>0</v>
      </c>
      <c r="BZ14" s="8">
        <f t="shared" si="17"/>
        <v>0</v>
      </c>
      <c r="CA14" s="8">
        <f t="shared" si="18"/>
        <v>10</v>
      </c>
      <c r="CB14" s="8">
        <f t="shared" si="19"/>
        <v>0</v>
      </c>
      <c r="CC14" s="8">
        <f t="shared" si="20"/>
        <v>0</v>
      </c>
      <c r="CD14" s="8">
        <f t="shared" si="21"/>
        <v>0</v>
      </c>
      <c r="CE14" s="8">
        <f t="shared" si="22"/>
        <v>10</v>
      </c>
      <c r="CF14" s="8">
        <f t="shared" si="23"/>
        <v>0</v>
      </c>
      <c r="CG14" s="8">
        <f t="shared" si="24"/>
        <v>0</v>
      </c>
      <c r="CH14" s="8">
        <f t="shared" si="25"/>
        <v>0</v>
      </c>
      <c r="CI14" s="8">
        <f t="shared" si="26"/>
        <v>0</v>
      </c>
      <c r="CJ14" s="8">
        <f t="shared" si="27"/>
        <v>0</v>
      </c>
      <c r="CK14" s="8">
        <f t="shared" si="28"/>
        <v>0</v>
      </c>
      <c r="CL14" s="8">
        <f t="shared" si="29"/>
        <v>0</v>
      </c>
      <c r="CM14" s="8">
        <f t="shared" si="30"/>
        <v>0</v>
      </c>
      <c r="CN14" s="8">
        <f t="shared" si="31"/>
        <v>0</v>
      </c>
      <c r="CO14" s="8">
        <f t="shared" si="32"/>
        <v>10</v>
      </c>
      <c r="CP14" s="8">
        <f t="shared" si="33"/>
        <v>10</v>
      </c>
      <c r="CQ14" s="8">
        <f t="shared" si="34"/>
        <v>0</v>
      </c>
      <c r="CR14" s="8">
        <f t="shared" si="35"/>
        <v>0</v>
      </c>
      <c r="CS14" s="8">
        <f t="shared" si="36"/>
        <v>10</v>
      </c>
      <c r="CT14" s="8">
        <f t="shared" si="37"/>
        <v>10</v>
      </c>
      <c r="CU14" s="8">
        <f t="shared" si="38"/>
        <v>10</v>
      </c>
      <c r="CV14" s="8">
        <f t="shared" si="39"/>
        <v>0</v>
      </c>
      <c r="CW14" s="8">
        <f t="shared" si="40"/>
        <v>10</v>
      </c>
      <c r="CX14" s="8">
        <f t="shared" si="41"/>
        <v>0</v>
      </c>
      <c r="CY14" s="8">
        <f t="shared" si="42"/>
        <v>0</v>
      </c>
      <c r="CZ14" s="8">
        <f t="shared" si="43"/>
        <v>0</v>
      </c>
      <c r="DA14" s="8">
        <f t="shared" si="44"/>
        <v>10</v>
      </c>
      <c r="DB14" s="8">
        <f t="shared" si="45"/>
        <v>10</v>
      </c>
      <c r="DC14" s="8">
        <f t="shared" si="46"/>
        <v>10</v>
      </c>
      <c r="DD14" s="8">
        <f t="shared" si="47"/>
        <v>0</v>
      </c>
      <c r="DE14" s="8">
        <f t="shared" si="48"/>
        <v>0</v>
      </c>
      <c r="DF14" s="8">
        <f t="shared" si="49"/>
        <v>10</v>
      </c>
      <c r="DG14" s="8">
        <f t="shared" si="50"/>
        <v>10</v>
      </c>
      <c r="DH14" s="8">
        <f t="shared" si="51"/>
        <v>0</v>
      </c>
      <c r="DI14" s="8">
        <f t="shared" si="52"/>
        <v>0</v>
      </c>
      <c r="DJ14" s="8">
        <f t="shared" si="53"/>
        <v>10</v>
      </c>
      <c r="DK14" s="8">
        <f t="shared" si="54"/>
        <v>10</v>
      </c>
      <c r="DL14" s="8">
        <f t="shared" si="55"/>
        <v>10</v>
      </c>
      <c r="DM14" s="8">
        <f t="shared" si="56"/>
        <v>0</v>
      </c>
      <c r="DN14" s="8">
        <f t="shared" si="57"/>
        <v>10</v>
      </c>
      <c r="DO14" s="8">
        <f t="shared" si="58"/>
        <v>10</v>
      </c>
      <c r="DP14" s="8">
        <f t="shared" si="59"/>
        <v>10</v>
      </c>
      <c r="DQ14" s="53">
        <f t="shared" si="60"/>
        <v>0</v>
      </c>
    </row>
    <row r="15" spans="1:121" s="2" customFormat="1" ht="95.4" customHeight="1" x14ac:dyDescent="0.35">
      <c r="A15" s="6">
        <v>13</v>
      </c>
      <c r="B15" s="19" t="str">
        <f t="shared" si="6"/>
        <v/>
      </c>
      <c r="C15" s="20" t="e">
        <f>IF(OR(A15="A.",A15="B.",A15="C.",A15="D."),"",VLOOKUP(A15,#REF!,2,FALSE))</f>
        <v>#REF!</v>
      </c>
      <c r="D15" s="1"/>
      <c r="E15" s="6">
        <v>9</v>
      </c>
      <c r="F15" s="46" t="str">
        <f t="shared" si="7"/>
        <v>Gestión de adquisiciones</v>
      </c>
      <c r="G15" s="343" t="s">
        <v>147</v>
      </c>
      <c r="H15" s="340"/>
      <c r="I15" s="340"/>
      <c r="J15" s="340"/>
      <c r="K15" s="340"/>
      <c r="L15" s="340"/>
      <c r="M15" s="340"/>
      <c r="N15" s="340"/>
      <c r="O15" s="340"/>
      <c r="P15" s="56" t="str">
        <f>'[1]Anexo A (Nivel 1)'!$P$10</f>
        <v>B.</v>
      </c>
      <c r="Q15" s="19" t="str">
        <f>'[2]Anexo A (Nivel 1)'!$P18</f>
        <v>B.</v>
      </c>
      <c r="R15" s="19" t="str">
        <f>'[3]Anexo A (Nivel 1)'!$P18</f>
        <v>A.</v>
      </c>
      <c r="S15" s="19" t="str">
        <f>'[4]Anexo A (Nivel 1)'!$P18</f>
        <v>B.</v>
      </c>
      <c r="T15" s="19" t="str">
        <f>'[5]Anexo A (Nivel 1)'!$P18</f>
        <v>B.</v>
      </c>
      <c r="U15" s="19" t="str">
        <f>'[6]Anexo A (Nivel 1)'!$P18</f>
        <v>B.</v>
      </c>
      <c r="V15" s="19" t="str">
        <f>'[7]Anexo A (Nivel 1)'!$P18</f>
        <v>B.</v>
      </c>
      <c r="W15" s="19" t="str">
        <f>'[8]Anexo A (Nivel 1)'!$P18</f>
        <v>C.</v>
      </c>
      <c r="X15" s="19" t="str">
        <f>'[9]Anexo A (Nivel 1)'!$P18</f>
        <v>B.</v>
      </c>
      <c r="Y15" s="19" t="str">
        <f>'[10]Anexo A (Nivel 1)'!$P18</f>
        <v>A.</v>
      </c>
      <c r="Z15" s="19" t="str">
        <f>'[11]Anexo A (Nivel 1)'!$P18</f>
        <v>B.</v>
      </c>
      <c r="AA15" s="19" t="str">
        <f>'[12]Anexo A (Nivel 1)'!$P18</f>
        <v>B.</v>
      </c>
      <c r="AB15" s="19" t="str">
        <f>'[13]Anexo A (Nivel 1)'!$P18</f>
        <v>A.</v>
      </c>
      <c r="AC15" s="19" t="str">
        <f>'[14]Anexo A (Nivel 1)'!$P18</f>
        <v>B.</v>
      </c>
      <c r="AD15" s="19" t="str">
        <f>'[15]Anexo A (Nivel 1)'!$P18</f>
        <v>B.</v>
      </c>
      <c r="AE15" s="19" t="str">
        <f>'[16]Anexo A (Nivel 1)'!$P18</f>
        <v>A.</v>
      </c>
      <c r="AF15" s="19" t="str">
        <f>'[17]Anexo A (Nivel 1)'!$P18</f>
        <v>A.</v>
      </c>
      <c r="AG15" s="19" t="str">
        <f>'[18]Anexo A (Nivel 1)'!$P18</f>
        <v>A.</v>
      </c>
      <c r="AH15" s="19" t="str">
        <f>'[19]Anexo A (Nivel 1)'!$P18</f>
        <v>A.</v>
      </c>
      <c r="AI15" s="19" t="str">
        <f>'[20]Anexo A (Nivel 1)'!$P18</f>
        <v>A.</v>
      </c>
      <c r="AJ15" s="19" t="str">
        <f>'[21]Anexo A (Nivel 1)'!$P18</f>
        <v>A.</v>
      </c>
      <c r="AK15" s="19" t="str">
        <f>'[22]Anexo A (Nivel 1)'!$P18</f>
        <v>B.</v>
      </c>
      <c r="AL15" s="19" t="str">
        <f>'[23]Anexo A (Nivel 1)'!$P18</f>
        <v>A.</v>
      </c>
      <c r="AM15" s="19" t="str">
        <f>'[24]Anexo A (Nivel 1)'!$P18</f>
        <v>B.</v>
      </c>
      <c r="AN15" s="19" t="str">
        <f>'[25]Anexo A (Nivel 1)'!$P18</f>
        <v>B.</v>
      </c>
      <c r="AO15" s="19" t="str">
        <f>'[26]Anexo A (Nivel 1)'!$P18</f>
        <v>B.</v>
      </c>
      <c r="AP15" s="19" t="str">
        <f>'[27]Anexo A (Nivel 1)'!$P18</f>
        <v>A.</v>
      </c>
      <c r="AQ15" s="19" t="str">
        <f>'[28]Anexo A (Nivel 1)'!$P18</f>
        <v>B.</v>
      </c>
      <c r="AR15" s="19" t="str">
        <f>'[29]Anexo A (Nivel 1)'!$P18</f>
        <v>B.</v>
      </c>
      <c r="AS15" s="19" t="str">
        <f>'[30]Anexo A (Nivel 1)'!$P18</f>
        <v>B.</v>
      </c>
      <c r="AT15" s="19" t="str">
        <f>'[31]Anexo A (Nivel 1)'!$P18</f>
        <v>B.</v>
      </c>
      <c r="AU15" s="19" t="str">
        <f>'[32]Anexo A (Nivel 1)'!$P18</f>
        <v>B.</v>
      </c>
      <c r="AV15" s="19" t="str">
        <f>'[33]Anexo A (Nivel 1)'!$P18</f>
        <v>B.</v>
      </c>
      <c r="AW15" s="19" t="str">
        <f>'[34]Anexo A (Nivel 1)'!$P18</f>
        <v>A.</v>
      </c>
      <c r="AX15" s="19" t="str">
        <f>'[35]Anexo A (Nivel 1)'!$P18</f>
        <v>B.</v>
      </c>
      <c r="AY15" s="19" t="str">
        <f>'[36]Anexo A (Nivel 1)'!$P18</f>
        <v>B.</v>
      </c>
      <c r="AZ15" s="19" t="str">
        <f>'[37]Anexo A (Nivel 1)'!$P18</f>
        <v>B.</v>
      </c>
      <c r="BA15" s="19" t="str">
        <f>'[38]Anexo A (Nivel 1)'!$P18</f>
        <v>B.</v>
      </c>
      <c r="BB15" s="19" t="str">
        <f>'[39]Anexo A (Nivel 1)'!$P18</f>
        <v>B.</v>
      </c>
      <c r="BC15" s="19" t="str">
        <f>'[40]Anexo A (Nivel 1)'!$P18</f>
        <v>A.</v>
      </c>
      <c r="BD15" s="19" t="str">
        <f>'[41]Anexo A (Nivel 1)'!$P18</f>
        <v>B.</v>
      </c>
      <c r="BE15" s="19" t="str">
        <f>'[42]Anexo A (Nivel 1)'!$P18</f>
        <v>B.</v>
      </c>
      <c r="BF15" s="19" t="str">
        <f>'[43]Anexo A (Nivel 1)'!$P18</f>
        <v>B.</v>
      </c>
      <c r="BG15" s="19" t="str">
        <f>'[44]Anexo A (Nivel 1)'!$P18</f>
        <v>B.</v>
      </c>
      <c r="BH15" s="19" t="str">
        <f>'[45]Anexo A (Nivel 1)'!$P18</f>
        <v>B.</v>
      </c>
      <c r="BI15" s="19" t="str">
        <f>'[46]Anexo A (Nivel 1)'!$P18</f>
        <v>B.</v>
      </c>
      <c r="BJ15" s="19" t="str">
        <f>'[47]Anexo A (Nivel 1)'!$P18</f>
        <v>B.</v>
      </c>
      <c r="BK15" s="19" t="str">
        <f>'[48]Anexo A (Nivel 1)'!$P18</f>
        <v>B.</v>
      </c>
      <c r="BL15" s="19" t="str">
        <f>'[49]Anexo A (Nivel 1)'!$P18</f>
        <v>B.</v>
      </c>
      <c r="BM15" s="19" t="str">
        <f>'[50]Anexo A (Nivel 1)'!$P18</f>
        <v>B.</v>
      </c>
      <c r="BN15" s="19" t="str">
        <f>'[51]Anexo A (Nivel 1)'!$P18</f>
        <v>B.</v>
      </c>
      <c r="BO15" s="19" t="str">
        <f>'[52]Anexo A (Nivel 1)'!$P18</f>
        <v>B.</v>
      </c>
      <c r="BP15" s="20" t="str">
        <f>'[53]Anexo A (Nivel 1)'!$P18</f>
        <v>A.</v>
      </c>
      <c r="BQ15" s="88">
        <f t="shared" si="8"/>
        <v>10</v>
      </c>
      <c r="BR15" s="89">
        <f t="shared" si="9"/>
        <v>10</v>
      </c>
      <c r="BS15" s="89">
        <f t="shared" si="10"/>
        <v>0</v>
      </c>
      <c r="BT15" s="89">
        <f t="shared" si="11"/>
        <v>10</v>
      </c>
      <c r="BU15" s="89">
        <f t="shared" si="12"/>
        <v>10</v>
      </c>
      <c r="BV15" s="89">
        <f t="shared" si="13"/>
        <v>10</v>
      </c>
      <c r="BW15" s="89">
        <f t="shared" si="14"/>
        <v>10</v>
      </c>
      <c r="BX15" s="89">
        <f t="shared" si="15"/>
        <v>0</v>
      </c>
      <c r="BY15" s="89">
        <f t="shared" si="16"/>
        <v>10</v>
      </c>
      <c r="BZ15" s="89">
        <f t="shared" si="17"/>
        <v>0</v>
      </c>
      <c r="CA15" s="89">
        <f t="shared" si="18"/>
        <v>10</v>
      </c>
      <c r="CB15" s="89">
        <f t="shared" si="19"/>
        <v>10</v>
      </c>
      <c r="CC15" s="89">
        <f t="shared" si="20"/>
        <v>0</v>
      </c>
      <c r="CD15" s="89">
        <f t="shared" si="21"/>
        <v>10</v>
      </c>
      <c r="CE15" s="89">
        <f t="shared" si="22"/>
        <v>10</v>
      </c>
      <c r="CF15" s="89">
        <f t="shared" si="23"/>
        <v>0</v>
      </c>
      <c r="CG15" s="89">
        <f t="shared" si="24"/>
        <v>0</v>
      </c>
      <c r="CH15" s="89">
        <f t="shared" si="25"/>
        <v>0</v>
      </c>
      <c r="CI15" s="89">
        <f t="shared" si="26"/>
        <v>0</v>
      </c>
      <c r="CJ15" s="89">
        <f t="shared" si="27"/>
        <v>0</v>
      </c>
      <c r="CK15" s="89">
        <f t="shared" si="28"/>
        <v>0</v>
      </c>
      <c r="CL15" s="89">
        <f t="shared" si="29"/>
        <v>10</v>
      </c>
      <c r="CM15" s="89">
        <f t="shared" si="30"/>
        <v>0</v>
      </c>
      <c r="CN15" s="89">
        <f t="shared" si="31"/>
        <v>10</v>
      </c>
      <c r="CO15" s="89">
        <f t="shared" si="32"/>
        <v>10</v>
      </c>
      <c r="CP15" s="89">
        <f t="shared" si="33"/>
        <v>10</v>
      </c>
      <c r="CQ15" s="89">
        <f t="shared" si="34"/>
        <v>0</v>
      </c>
      <c r="CR15" s="89">
        <f t="shared" si="35"/>
        <v>10</v>
      </c>
      <c r="CS15" s="89">
        <f t="shared" si="36"/>
        <v>10</v>
      </c>
      <c r="CT15" s="89">
        <f t="shared" si="37"/>
        <v>10</v>
      </c>
      <c r="CU15" s="89">
        <f t="shared" si="38"/>
        <v>10</v>
      </c>
      <c r="CV15" s="89">
        <f t="shared" si="39"/>
        <v>10</v>
      </c>
      <c r="CW15" s="89">
        <f t="shared" si="40"/>
        <v>10</v>
      </c>
      <c r="CX15" s="89">
        <f t="shared" si="41"/>
        <v>0</v>
      </c>
      <c r="CY15" s="89">
        <f t="shared" si="42"/>
        <v>10</v>
      </c>
      <c r="CZ15" s="89">
        <f t="shared" si="43"/>
        <v>10</v>
      </c>
      <c r="DA15" s="89">
        <f t="shared" si="44"/>
        <v>10</v>
      </c>
      <c r="DB15" s="89">
        <f t="shared" si="45"/>
        <v>10</v>
      </c>
      <c r="DC15" s="89">
        <f t="shared" si="46"/>
        <v>10</v>
      </c>
      <c r="DD15" s="89">
        <f t="shared" si="47"/>
        <v>0</v>
      </c>
      <c r="DE15" s="89">
        <f t="shared" si="48"/>
        <v>10</v>
      </c>
      <c r="DF15" s="89">
        <f t="shared" si="49"/>
        <v>10</v>
      </c>
      <c r="DG15" s="89">
        <f t="shared" si="50"/>
        <v>10</v>
      </c>
      <c r="DH15" s="89">
        <f t="shared" si="51"/>
        <v>10</v>
      </c>
      <c r="DI15" s="89">
        <f t="shared" si="52"/>
        <v>10</v>
      </c>
      <c r="DJ15" s="89">
        <f t="shared" si="53"/>
        <v>10</v>
      </c>
      <c r="DK15" s="89">
        <f t="shared" si="54"/>
        <v>10</v>
      </c>
      <c r="DL15" s="89">
        <f t="shared" si="55"/>
        <v>10</v>
      </c>
      <c r="DM15" s="89">
        <f t="shared" si="56"/>
        <v>10</v>
      </c>
      <c r="DN15" s="89">
        <f t="shared" si="57"/>
        <v>10</v>
      </c>
      <c r="DO15" s="89">
        <f t="shared" si="58"/>
        <v>10</v>
      </c>
      <c r="DP15" s="89">
        <f t="shared" si="59"/>
        <v>10</v>
      </c>
      <c r="DQ15" s="90">
        <f t="shared" si="60"/>
        <v>0</v>
      </c>
    </row>
    <row r="16" spans="1:121" s="2" customFormat="1" ht="95.4" customHeight="1" x14ac:dyDescent="0.35">
      <c r="A16" s="6">
        <v>14</v>
      </c>
      <c r="B16" s="19" t="str">
        <f t="shared" si="6"/>
        <v/>
      </c>
      <c r="C16" s="20" t="e">
        <f>IF(OR(A16="A.",A16="B.",A16="C.",A16="D."),"",VLOOKUP(A16,#REF!,2,FALSE))</f>
        <v>#REF!</v>
      </c>
      <c r="D16" s="1"/>
      <c r="E16" s="25">
        <v>10</v>
      </c>
      <c r="F16" s="47" t="str">
        <f t="shared" si="7"/>
        <v>Gestión de riesgos</v>
      </c>
      <c r="G16" s="344" t="s">
        <v>148</v>
      </c>
      <c r="H16" s="340"/>
      <c r="I16" s="340"/>
      <c r="J16" s="340"/>
      <c r="K16" s="340"/>
      <c r="L16" s="340"/>
      <c r="M16" s="340"/>
      <c r="N16" s="340"/>
      <c r="O16" s="340"/>
      <c r="P16" s="55" t="str">
        <f>'[1]Anexo A (Nivel 1)'!$P$10</f>
        <v>B.</v>
      </c>
      <c r="Q16" s="52" t="str">
        <f>'[2]Anexo A (Nivel 1)'!$P19</f>
        <v>C.</v>
      </c>
      <c r="R16" s="52" t="str">
        <f>'[3]Anexo A (Nivel 1)'!$P19</f>
        <v>A.</v>
      </c>
      <c r="S16" s="52" t="str">
        <f>'[4]Anexo A (Nivel 1)'!$P19</f>
        <v>C.</v>
      </c>
      <c r="T16" s="52" t="str">
        <f>'[5]Anexo A (Nivel 1)'!$P19</f>
        <v>C.</v>
      </c>
      <c r="U16" s="52" t="str">
        <f>'[6]Anexo A (Nivel 1)'!$P19</f>
        <v>C.</v>
      </c>
      <c r="V16" s="52" t="str">
        <f>'[7]Anexo A (Nivel 1)'!$P19</f>
        <v>C.</v>
      </c>
      <c r="W16" s="52" t="str">
        <f>'[8]Anexo A (Nivel 1)'!$P19</f>
        <v>D.</v>
      </c>
      <c r="X16" s="52" t="str">
        <f>'[9]Anexo A (Nivel 1)'!$P19</f>
        <v>C.</v>
      </c>
      <c r="Y16" s="52" t="str">
        <f>'[10]Anexo A (Nivel 1)'!$P19</f>
        <v>D.</v>
      </c>
      <c r="Z16" s="52" t="str">
        <f>'[11]Anexo A (Nivel 1)'!$P19</f>
        <v>C.</v>
      </c>
      <c r="AA16" s="52" t="str">
        <f>'[12]Anexo A (Nivel 1)'!$P19</f>
        <v>A.</v>
      </c>
      <c r="AB16" s="52" t="str">
        <f>'[13]Anexo A (Nivel 1)'!$P19</f>
        <v>A.</v>
      </c>
      <c r="AC16" s="52" t="str">
        <f>'[14]Anexo A (Nivel 1)'!$P19</f>
        <v>C.</v>
      </c>
      <c r="AD16" s="52" t="str">
        <f>'[15]Anexo A (Nivel 1)'!$P19</f>
        <v>C.</v>
      </c>
      <c r="AE16" s="52" t="str">
        <f>'[16]Anexo A (Nivel 1)'!$P19</f>
        <v>D.</v>
      </c>
      <c r="AF16" s="52" t="str">
        <f>'[17]Anexo A (Nivel 1)'!$P19</f>
        <v>A.</v>
      </c>
      <c r="AG16" s="52" t="str">
        <f>'[18]Anexo A (Nivel 1)'!$P19</f>
        <v>A.</v>
      </c>
      <c r="AH16" s="52" t="str">
        <f>'[19]Anexo A (Nivel 1)'!$P19</f>
        <v>D.</v>
      </c>
      <c r="AI16" s="52" t="str">
        <f>'[20]Anexo A (Nivel 1)'!$P19</f>
        <v>A.</v>
      </c>
      <c r="AJ16" s="52" t="str">
        <f>'[21]Anexo A (Nivel 1)'!$P19</f>
        <v>D.</v>
      </c>
      <c r="AK16" s="52" t="str">
        <f>'[22]Anexo A (Nivel 1)'!$P19</f>
        <v>C.</v>
      </c>
      <c r="AL16" s="52" t="str">
        <f>'[23]Anexo A (Nivel 1)'!$P19</f>
        <v>C.</v>
      </c>
      <c r="AM16" s="52" t="str">
        <f>'[24]Anexo A (Nivel 1)'!$P19</f>
        <v>D.</v>
      </c>
      <c r="AN16" s="52" t="str">
        <f>'[25]Anexo A (Nivel 1)'!$P19</f>
        <v>C.</v>
      </c>
      <c r="AO16" s="52" t="str">
        <f>'[26]Anexo A (Nivel 1)'!$P19</f>
        <v>B.</v>
      </c>
      <c r="AP16" s="52" t="str">
        <f>'[27]Anexo A (Nivel 1)'!$P19</f>
        <v>D.</v>
      </c>
      <c r="AQ16" s="52" t="str">
        <f>'[28]Anexo A (Nivel 1)'!$P19</f>
        <v>C.</v>
      </c>
      <c r="AR16" s="52" t="str">
        <f>'[29]Anexo A (Nivel 1)'!$P19</f>
        <v>C.</v>
      </c>
      <c r="AS16" s="52" t="str">
        <f>'[30]Anexo A (Nivel 1)'!$P19</f>
        <v>C.</v>
      </c>
      <c r="AT16" s="52" t="str">
        <f>'[31]Anexo A (Nivel 1)'!$P19</f>
        <v>C.</v>
      </c>
      <c r="AU16" s="52" t="str">
        <f>'[32]Anexo A (Nivel 1)'!$P19</f>
        <v>C.</v>
      </c>
      <c r="AV16" s="52" t="str">
        <f>'[33]Anexo A (Nivel 1)'!$P19</f>
        <v>C.</v>
      </c>
      <c r="AW16" s="52" t="str">
        <f>'[34]Anexo A (Nivel 1)'!$P19</f>
        <v>D.</v>
      </c>
      <c r="AX16" s="52" t="str">
        <f>'[35]Anexo A (Nivel 1)'!$P19</f>
        <v>C.</v>
      </c>
      <c r="AY16" s="52" t="str">
        <f>'[36]Anexo A (Nivel 1)'!$P19</f>
        <v>C.</v>
      </c>
      <c r="AZ16" s="52" t="str">
        <f>'[37]Anexo A (Nivel 1)'!$P19</f>
        <v>C.</v>
      </c>
      <c r="BA16" s="52" t="str">
        <f>'[38]Anexo A (Nivel 1)'!$P19</f>
        <v>C.</v>
      </c>
      <c r="BB16" s="52" t="str">
        <f>'[39]Anexo A (Nivel 1)'!$P19</f>
        <v>C.</v>
      </c>
      <c r="BC16" s="52" t="str">
        <f>'[40]Anexo A (Nivel 1)'!$P19</f>
        <v>A.</v>
      </c>
      <c r="BD16" s="52" t="str">
        <f>'[41]Anexo A (Nivel 1)'!$P19</f>
        <v>C.</v>
      </c>
      <c r="BE16" s="52" t="str">
        <f>'[42]Anexo A (Nivel 1)'!$P19</f>
        <v>C.</v>
      </c>
      <c r="BF16" s="52" t="str">
        <f>'[43]Anexo A (Nivel 1)'!$P19</f>
        <v>C.</v>
      </c>
      <c r="BG16" s="52" t="str">
        <f>'[44]Anexo A (Nivel 1)'!$P19</f>
        <v>C.</v>
      </c>
      <c r="BH16" s="52" t="str">
        <f>'[45]Anexo A (Nivel 1)'!$P19</f>
        <v>C.</v>
      </c>
      <c r="BI16" s="52" t="str">
        <f>'[46]Anexo A (Nivel 1)'!$P19</f>
        <v>C.</v>
      </c>
      <c r="BJ16" s="52" t="str">
        <f>'[47]Anexo A (Nivel 1)'!$P19</f>
        <v>A.</v>
      </c>
      <c r="BK16" s="52" t="str">
        <f>'[48]Anexo A (Nivel 1)'!$P19</f>
        <v>C.</v>
      </c>
      <c r="BL16" s="52" t="str">
        <f>'[49]Anexo A (Nivel 1)'!$P19</f>
        <v>C.</v>
      </c>
      <c r="BM16" s="52" t="str">
        <f>'[50]Anexo A (Nivel 1)'!$P19</f>
        <v>C.</v>
      </c>
      <c r="BN16" s="52" t="str">
        <f>'[51]Anexo A (Nivel 1)'!$P19</f>
        <v>C.</v>
      </c>
      <c r="BO16" s="52" t="str">
        <f>'[52]Anexo A (Nivel 1)'!$P19</f>
        <v>C.</v>
      </c>
      <c r="BP16" s="27" t="str">
        <f>'[53]Anexo A (Nivel 1)'!$P19</f>
        <v>A.</v>
      </c>
      <c r="BQ16" s="75">
        <f t="shared" si="8"/>
        <v>0</v>
      </c>
      <c r="BR16" s="8">
        <f t="shared" si="9"/>
        <v>10</v>
      </c>
      <c r="BS16" s="8">
        <f t="shared" si="10"/>
        <v>0</v>
      </c>
      <c r="BT16" s="8">
        <f t="shared" si="11"/>
        <v>10</v>
      </c>
      <c r="BU16" s="8">
        <f t="shared" si="12"/>
        <v>10</v>
      </c>
      <c r="BV16" s="8">
        <f t="shared" si="13"/>
        <v>10</v>
      </c>
      <c r="BW16" s="8">
        <f t="shared" si="14"/>
        <v>10</v>
      </c>
      <c r="BX16" s="8">
        <f t="shared" si="15"/>
        <v>0</v>
      </c>
      <c r="BY16" s="8">
        <f t="shared" si="16"/>
        <v>10</v>
      </c>
      <c r="BZ16" s="8">
        <f t="shared" si="17"/>
        <v>0</v>
      </c>
      <c r="CA16" s="8">
        <f t="shared" si="18"/>
        <v>10</v>
      </c>
      <c r="CB16" s="8">
        <f t="shared" si="19"/>
        <v>0</v>
      </c>
      <c r="CC16" s="8">
        <f t="shared" si="20"/>
        <v>0</v>
      </c>
      <c r="CD16" s="8">
        <f t="shared" si="21"/>
        <v>10</v>
      </c>
      <c r="CE16" s="8">
        <f t="shared" si="22"/>
        <v>10</v>
      </c>
      <c r="CF16" s="8">
        <f t="shared" si="23"/>
        <v>0</v>
      </c>
      <c r="CG16" s="8">
        <f t="shared" si="24"/>
        <v>0</v>
      </c>
      <c r="CH16" s="8">
        <f t="shared" si="25"/>
        <v>0</v>
      </c>
      <c r="CI16" s="8">
        <f t="shared" si="26"/>
        <v>0</v>
      </c>
      <c r="CJ16" s="8">
        <f t="shared" si="27"/>
        <v>0</v>
      </c>
      <c r="CK16" s="8">
        <f t="shared" si="28"/>
        <v>0</v>
      </c>
      <c r="CL16" s="8">
        <f t="shared" si="29"/>
        <v>10</v>
      </c>
      <c r="CM16" s="8">
        <f t="shared" si="30"/>
        <v>10</v>
      </c>
      <c r="CN16" s="8">
        <f t="shared" si="31"/>
        <v>0</v>
      </c>
      <c r="CO16" s="8">
        <f t="shared" si="32"/>
        <v>10</v>
      </c>
      <c r="CP16" s="8">
        <f t="shared" si="33"/>
        <v>0</v>
      </c>
      <c r="CQ16" s="8">
        <f t="shared" si="34"/>
        <v>0</v>
      </c>
      <c r="CR16" s="8">
        <f t="shared" si="35"/>
        <v>10</v>
      </c>
      <c r="CS16" s="8">
        <f t="shared" si="36"/>
        <v>10</v>
      </c>
      <c r="CT16" s="8">
        <f t="shared" si="37"/>
        <v>10</v>
      </c>
      <c r="CU16" s="8">
        <f t="shared" si="38"/>
        <v>10</v>
      </c>
      <c r="CV16" s="8">
        <f t="shared" si="39"/>
        <v>10</v>
      </c>
      <c r="CW16" s="8">
        <f t="shared" si="40"/>
        <v>10</v>
      </c>
      <c r="CX16" s="8">
        <f t="shared" si="41"/>
        <v>0</v>
      </c>
      <c r="CY16" s="8">
        <f t="shared" si="42"/>
        <v>10</v>
      </c>
      <c r="CZ16" s="8">
        <f t="shared" si="43"/>
        <v>10</v>
      </c>
      <c r="DA16" s="8">
        <f t="shared" si="44"/>
        <v>10</v>
      </c>
      <c r="DB16" s="8">
        <f t="shared" si="45"/>
        <v>10</v>
      </c>
      <c r="DC16" s="8">
        <f t="shared" si="46"/>
        <v>10</v>
      </c>
      <c r="DD16" s="8">
        <f t="shared" si="47"/>
        <v>0</v>
      </c>
      <c r="DE16" s="8">
        <f t="shared" si="48"/>
        <v>10</v>
      </c>
      <c r="DF16" s="8">
        <f t="shared" si="49"/>
        <v>10</v>
      </c>
      <c r="DG16" s="8">
        <f t="shared" si="50"/>
        <v>10</v>
      </c>
      <c r="DH16" s="8">
        <f t="shared" si="51"/>
        <v>10</v>
      </c>
      <c r="DI16" s="8">
        <f t="shared" si="52"/>
        <v>10</v>
      </c>
      <c r="DJ16" s="8">
        <f t="shared" si="53"/>
        <v>10</v>
      </c>
      <c r="DK16" s="8">
        <f t="shared" si="54"/>
        <v>0</v>
      </c>
      <c r="DL16" s="8">
        <f t="shared" si="55"/>
        <v>10</v>
      </c>
      <c r="DM16" s="8">
        <f t="shared" si="56"/>
        <v>10</v>
      </c>
      <c r="DN16" s="8">
        <f t="shared" si="57"/>
        <v>10</v>
      </c>
      <c r="DO16" s="8">
        <f t="shared" si="58"/>
        <v>10</v>
      </c>
      <c r="DP16" s="8">
        <f t="shared" si="59"/>
        <v>10</v>
      </c>
      <c r="DQ16" s="53">
        <f t="shared" si="60"/>
        <v>0</v>
      </c>
    </row>
    <row r="17" spans="1:121" s="2" customFormat="1" ht="95.4" customHeight="1" x14ac:dyDescent="0.35">
      <c r="A17" s="6">
        <v>15</v>
      </c>
      <c r="B17" s="19" t="str">
        <f t="shared" si="6"/>
        <v/>
      </c>
      <c r="C17" s="20" t="e">
        <f>IF(OR(A17="A.",A17="B.",A17="C.",A17="D."),"",VLOOKUP(A17,#REF!,2,FALSE))</f>
        <v>#REF!</v>
      </c>
      <c r="D17" s="1"/>
      <c r="E17" s="6">
        <v>11</v>
      </c>
      <c r="F17" s="46" t="str">
        <f t="shared" si="7"/>
        <v>Gestión de los recursos humanos</v>
      </c>
      <c r="G17" s="343" t="s">
        <v>149</v>
      </c>
      <c r="H17" s="340"/>
      <c r="I17" s="340"/>
      <c r="J17" s="340"/>
      <c r="K17" s="340"/>
      <c r="L17" s="340"/>
      <c r="M17" s="340"/>
      <c r="N17" s="340"/>
      <c r="O17" s="340"/>
      <c r="P17" s="56" t="str">
        <f>'[1]Anexo A (Nivel 1)'!$P$10</f>
        <v>B.</v>
      </c>
      <c r="Q17" s="19" t="str">
        <f>'[2]Anexo A (Nivel 1)'!$P20</f>
        <v>A.</v>
      </c>
      <c r="R17" s="19" t="str">
        <f>'[3]Anexo A (Nivel 1)'!$P20</f>
        <v>D.</v>
      </c>
      <c r="S17" s="19" t="str">
        <f>'[4]Anexo A (Nivel 1)'!$P20</f>
        <v>D.</v>
      </c>
      <c r="T17" s="19" t="str">
        <f>'[5]Anexo A (Nivel 1)'!$P20</f>
        <v>D.</v>
      </c>
      <c r="U17" s="19" t="str">
        <f>'[6]Anexo A (Nivel 1)'!$P20</f>
        <v>E.</v>
      </c>
      <c r="V17" s="19" t="str">
        <f>'[7]Anexo A (Nivel 1)'!$P20</f>
        <v>B.</v>
      </c>
      <c r="W17" s="19" t="str">
        <f>'[8]Anexo A (Nivel 1)'!$P20</f>
        <v>D.</v>
      </c>
      <c r="X17" s="19" t="str">
        <f>'[9]Anexo A (Nivel 1)'!$P20</f>
        <v>D.</v>
      </c>
      <c r="Y17" s="19" t="str">
        <f>'[10]Anexo A (Nivel 1)'!$P20</f>
        <v>D.</v>
      </c>
      <c r="Z17" s="19" t="str">
        <f>'[11]Anexo A (Nivel 1)'!$P20</f>
        <v>A.</v>
      </c>
      <c r="AA17" s="19" t="str">
        <f>'[12]Anexo A (Nivel 1)'!$P20</f>
        <v>B.</v>
      </c>
      <c r="AB17" s="19" t="str">
        <f>'[13]Anexo A (Nivel 1)'!$P20</f>
        <v>D.</v>
      </c>
      <c r="AC17" s="19" t="str">
        <f>'[14]Anexo A (Nivel 1)'!$P20</f>
        <v>B.</v>
      </c>
      <c r="AD17" s="19" t="str">
        <f>'[15]Anexo A (Nivel 1)'!$P20</f>
        <v>D.</v>
      </c>
      <c r="AE17" s="19" t="str">
        <f>'[16]Anexo A (Nivel 1)'!$P20</f>
        <v>A.</v>
      </c>
      <c r="AF17" s="19" t="str">
        <f>'[17]Anexo A (Nivel 1)'!$P20</f>
        <v>D.</v>
      </c>
      <c r="AG17" s="19" t="str">
        <f>'[18]Anexo A (Nivel 1)'!$P20</f>
        <v>B.</v>
      </c>
      <c r="AH17" s="19" t="str">
        <f>'[19]Anexo A (Nivel 1)'!$P20</f>
        <v>A.</v>
      </c>
      <c r="AI17" s="19" t="str">
        <f>'[20]Anexo A (Nivel 1)'!$P20</f>
        <v>D.</v>
      </c>
      <c r="AJ17" s="19" t="str">
        <f>'[21]Anexo A (Nivel 1)'!$P20</f>
        <v>D.</v>
      </c>
      <c r="AK17" s="19" t="str">
        <f>'[22]Anexo A (Nivel 1)'!$P20</f>
        <v>D.</v>
      </c>
      <c r="AL17" s="19" t="str">
        <f>'[23]Anexo A (Nivel 1)'!$P20</f>
        <v>B.</v>
      </c>
      <c r="AM17" s="19" t="str">
        <f>'[24]Anexo A (Nivel 1)'!$P20</f>
        <v>D.</v>
      </c>
      <c r="AN17" s="19" t="str">
        <f>'[25]Anexo A (Nivel 1)'!$P20</f>
        <v>D.</v>
      </c>
      <c r="AO17" s="19" t="str">
        <f>'[26]Anexo A (Nivel 1)'!$P20</f>
        <v>D.</v>
      </c>
      <c r="AP17" s="19" t="str">
        <f>'[27]Anexo A (Nivel 1)'!$P20</f>
        <v>D.</v>
      </c>
      <c r="AQ17" s="19" t="str">
        <f>'[28]Anexo A (Nivel 1)'!$P20</f>
        <v>D.</v>
      </c>
      <c r="AR17" s="19" t="str">
        <f>'[29]Anexo A (Nivel 1)'!$P20</f>
        <v>D.</v>
      </c>
      <c r="AS17" s="19" t="str">
        <f>'[30]Anexo A (Nivel 1)'!$P20</f>
        <v>A.</v>
      </c>
      <c r="AT17" s="19" t="str">
        <f>'[31]Anexo A (Nivel 1)'!$P20</f>
        <v>A.</v>
      </c>
      <c r="AU17" s="19" t="str">
        <f>'[32]Anexo A (Nivel 1)'!$P20</f>
        <v>D.</v>
      </c>
      <c r="AV17" s="19" t="str">
        <f>'[33]Anexo A (Nivel 1)'!$P20</f>
        <v>D.</v>
      </c>
      <c r="AW17" s="19" t="str">
        <f>'[34]Anexo A (Nivel 1)'!$P20</f>
        <v>D.</v>
      </c>
      <c r="AX17" s="19" t="str">
        <f>'[35]Anexo A (Nivel 1)'!$P20</f>
        <v>D.</v>
      </c>
      <c r="AY17" s="19" t="str">
        <f>'[36]Anexo A (Nivel 1)'!$P20</f>
        <v>D.</v>
      </c>
      <c r="AZ17" s="19" t="str">
        <f>'[37]Anexo A (Nivel 1)'!$P20</f>
        <v>D.</v>
      </c>
      <c r="BA17" s="19" t="str">
        <f>'[38]Anexo A (Nivel 1)'!$P20</f>
        <v>D.</v>
      </c>
      <c r="BB17" s="19" t="str">
        <f>'[39]Anexo A (Nivel 1)'!$P20</f>
        <v>D.</v>
      </c>
      <c r="BC17" s="19" t="str">
        <f>'[40]Anexo A (Nivel 1)'!$P20</f>
        <v>B.</v>
      </c>
      <c r="BD17" s="19" t="str">
        <f>'[41]Anexo A (Nivel 1)'!$P20</f>
        <v>D.</v>
      </c>
      <c r="BE17" s="19" t="str">
        <f>'[42]Anexo A (Nivel 1)'!$P20</f>
        <v>D.</v>
      </c>
      <c r="BF17" s="19" t="str">
        <f>'[43]Anexo A (Nivel 1)'!$P20</f>
        <v>D.</v>
      </c>
      <c r="BG17" s="19" t="str">
        <f>'[44]Anexo A (Nivel 1)'!$P20</f>
        <v>D.</v>
      </c>
      <c r="BH17" s="19" t="str">
        <f>'[45]Anexo A (Nivel 1)'!$P20</f>
        <v>D.</v>
      </c>
      <c r="BI17" s="19" t="str">
        <f>'[46]Anexo A (Nivel 1)'!$P20</f>
        <v>D.</v>
      </c>
      <c r="BJ17" s="19" t="str">
        <f>'[47]Anexo A (Nivel 1)'!$P20</f>
        <v>D.</v>
      </c>
      <c r="BK17" s="19" t="str">
        <f>'[48]Anexo A (Nivel 1)'!$P20</f>
        <v>D.</v>
      </c>
      <c r="BL17" s="19" t="str">
        <f>'[49]Anexo A (Nivel 1)'!$P20</f>
        <v>A.</v>
      </c>
      <c r="BM17" s="19" t="str">
        <f>'[50]Anexo A (Nivel 1)'!$P20</f>
        <v>D.</v>
      </c>
      <c r="BN17" s="19" t="str">
        <f>'[51]Anexo A (Nivel 1)'!$P20</f>
        <v>D.</v>
      </c>
      <c r="BO17" s="19" t="str">
        <f>'[52]Anexo A (Nivel 1)'!$P20</f>
        <v>D.</v>
      </c>
      <c r="BP17" s="20" t="str">
        <f>'[53]Anexo A (Nivel 1)'!$P20</f>
        <v>D.</v>
      </c>
      <c r="BQ17" s="88">
        <f t="shared" si="8"/>
        <v>0</v>
      </c>
      <c r="BR17" s="89">
        <f t="shared" si="9"/>
        <v>0</v>
      </c>
      <c r="BS17" s="89">
        <f t="shared" si="10"/>
        <v>10</v>
      </c>
      <c r="BT17" s="89">
        <f t="shared" si="11"/>
        <v>10</v>
      </c>
      <c r="BU17" s="89">
        <f t="shared" si="12"/>
        <v>10</v>
      </c>
      <c r="BV17" s="89">
        <f t="shared" si="13"/>
        <v>0</v>
      </c>
      <c r="BW17" s="89">
        <f t="shared" si="14"/>
        <v>0</v>
      </c>
      <c r="BX17" s="89">
        <f t="shared" si="15"/>
        <v>10</v>
      </c>
      <c r="BY17" s="89">
        <f t="shared" si="16"/>
        <v>10</v>
      </c>
      <c r="BZ17" s="89">
        <f t="shared" si="17"/>
        <v>10</v>
      </c>
      <c r="CA17" s="89">
        <f t="shared" si="18"/>
        <v>0</v>
      </c>
      <c r="CB17" s="89">
        <f t="shared" si="19"/>
        <v>0</v>
      </c>
      <c r="CC17" s="89">
        <f t="shared" si="20"/>
        <v>10</v>
      </c>
      <c r="CD17" s="89">
        <f t="shared" si="21"/>
        <v>0</v>
      </c>
      <c r="CE17" s="89">
        <f t="shared" si="22"/>
        <v>10</v>
      </c>
      <c r="CF17" s="89">
        <f t="shared" si="23"/>
        <v>0</v>
      </c>
      <c r="CG17" s="89">
        <f t="shared" si="24"/>
        <v>10</v>
      </c>
      <c r="CH17" s="89">
        <f t="shared" si="25"/>
        <v>0</v>
      </c>
      <c r="CI17" s="89">
        <f t="shared" si="26"/>
        <v>0</v>
      </c>
      <c r="CJ17" s="89">
        <f t="shared" si="27"/>
        <v>10</v>
      </c>
      <c r="CK17" s="89">
        <f t="shared" si="28"/>
        <v>10</v>
      </c>
      <c r="CL17" s="89">
        <f t="shared" si="29"/>
        <v>10</v>
      </c>
      <c r="CM17" s="89">
        <f t="shared" si="30"/>
        <v>0</v>
      </c>
      <c r="CN17" s="89">
        <f t="shared" si="31"/>
        <v>10</v>
      </c>
      <c r="CO17" s="89">
        <f t="shared" si="32"/>
        <v>10</v>
      </c>
      <c r="CP17" s="89">
        <f t="shared" si="33"/>
        <v>10</v>
      </c>
      <c r="CQ17" s="89">
        <f t="shared" si="34"/>
        <v>10</v>
      </c>
      <c r="CR17" s="89">
        <f t="shared" si="35"/>
        <v>10</v>
      </c>
      <c r="CS17" s="89">
        <f t="shared" si="36"/>
        <v>10</v>
      </c>
      <c r="CT17" s="89">
        <f t="shared" si="37"/>
        <v>0</v>
      </c>
      <c r="CU17" s="89">
        <f t="shared" si="38"/>
        <v>0</v>
      </c>
      <c r="CV17" s="89">
        <f t="shared" si="39"/>
        <v>10</v>
      </c>
      <c r="CW17" s="89">
        <f t="shared" si="40"/>
        <v>10</v>
      </c>
      <c r="CX17" s="89">
        <f t="shared" si="41"/>
        <v>10</v>
      </c>
      <c r="CY17" s="89">
        <f t="shared" si="42"/>
        <v>10</v>
      </c>
      <c r="CZ17" s="89">
        <f t="shared" si="43"/>
        <v>10</v>
      </c>
      <c r="DA17" s="89">
        <f t="shared" si="44"/>
        <v>10</v>
      </c>
      <c r="DB17" s="89">
        <f t="shared" si="45"/>
        <v>10</v>
      </c>
      <c r="DC17" s="89">
        <f t="shared" si="46"/>
        <v>10</v>
      </c>
      <c r="DD17" s="89">
        <f t="shared" si="47"/>
        <v>0</v>
      </c>
      <c r="DE17" s="89">
        <f t="shared" si="48"/>
        <v>10</v>
      </c>
      <c r="DF17" s="89">
        <f t="shared" si="49"/>
        <v>10</v>
      </c>
      <c r="DG17" s="89">
        <f t="shared" si="50"/>
        <v>10</v>
      </c>
      <c r="DH17" s="89">
        <f t="shared" si="51"/>
        <v>10</v>
      </c>
      <c r="DI17" s="89">
        <f t="shared" si="52"/>
        <v>10</v>
      </c>
      <c r="DJ17" s="89">
        <f t="shared" si="53"/>
        <v>10</v>
      </c>
      <c r="DK17" s="89">
        <f t="shared" si="54"/>
        <v>10</v>
      </c>
      <c r="DL17" s="89">
        <f t="shared" si="55"/>
        <v>10</v>
      </c>
      <c r="DM17" s="89">
        <f t="shared" si="56"/>
        <v>0</v>
      </c>
      <c r="DN17" s="89">
        <f t="shared" si="57"/>
        <v>10</v>
      </c>
      <c r="DO17" s="89">
        <f t="shared" si="58"/>
        <v>10</v>
      </c>
      <c r="DP17" s="89">
        <f t="shared" si="59"/>
        <v>10</v>
      </c>
      <c r="DQ17" s="90">
        <f t="shared" si="60"/>
        <v>10</v>
      </c>
    </row>
    <row r="18" spans="1:121" s="2" customFormat="1" ht="95.4" customHeight="1" x14ac:dyDescent="0.35">
      <c r="A18" s="6">
        <v>17</v>
      </c>
      <c r="B18" s="19" t="str">
        <f t="shared" si="6"/>
        <v/>
      </c>
      <c r="C18" s="20" t="e">
        <f>IF(OR(A18="A.",A18="B.",A18="C.",A18="D."),"",VLOOKUP(A18,#REF!,2,FALSE))</f>
        <v>#REF!</v>
      </c>
      <c r="D18" s="1"/>
      <c r="E18" s="25">
        <v>12</v>
      </c>
      <c r="F18" s="47" t="str">
        <f t="shared" si="7"/>
        <v>Gestión del tiempo</v>
      </c>
      <c r="G18" s="344" t="s">
        <v>150</v>
      </c>
      <c r="H18" s="340"/>
      <c r="I18" s="340"/>
      <c r="J18" s="340"/>
      <c r="K18" s="340"/>
      <c r="L18" s="340"/>
      <c r="M18" s="340"/>
      <c r="N18" s="340"/>
      <c r="O18" s="340"/>
      <c r="P18" s="55" t="str">
        <f>'[1]Anexo A (Nivel 1)'!$P$10</f>
        <v>B.</v>
      </c>
      <c r="Q18" s="52" t="str">
        <f>'[2]Anexo A (Nivel 1)'!$P21</f>
        <v>C.</v>
      </c>
      <c r="R18" s="52" t="str">
        <f>'[3]Anexo A (Nivel 1)'!$P21</f>
        <v>C.</v>
      </c>
      <c r="S18" s="52" t="str">
        <f>'[4]Anexo A (Nivel 1)'!$P21</f>
        <v>C.</v>
      </c>
      <c r="T18" s="52" t="str">
        <f>'[5]Anexo A (Nivel 1)'!$P21</f>
        <v>C.</v>
      </c>
      <c r="U18" s="52" t="str">
        <f>'[6]Anexo A (Nivel 1)'!$P21</f>
        <v>A.</v>
      </c>
      <c r="V18" s="52" t="str">
        <f>'[7]Anexo A (Nivel 1)'!$P21</f>
        <v>D.</v>
      </c>
      <c r="W18" s="52" t="str">
        <f>'[8]Anexo A (Nivel 1)'!$P21</f>
        <v>A.</v>
      </c>
      <c r="X18" s="52" t="str">
        <f>'[9]Anexo A (Nivel 1)'!$P21</f>
        <v>C.</v>
      </c>
      <c r="Y18" s="52" t="str">
        <f>'[10]Anexo A (Nivel 1)'!$P21</f>
        <v>C.</v>
      </c>
      <c r="Z18" s="52" t="str">
        <f>'[11]Anexo A (Nivel 1)'!$P21</f>
        <v>C.</v>
      </c>
      <c r="AA18" s="52" t="str">
        <f>'[12]Anexo A (Nivel 1)'!$P21</f>
        <v>D.</v>
      </c>
      <c r="AB18" s="52" t="str">
        <f>'[13]Anexo A (Nivel 1)'!$P21</f>
        <v>D.</v>
      </c>
      <c r="AC18" s="52" t="str">
        <f>'[14]Anexo A (Nivel 1)'!$P21</f>
        <v>C.</v>
      </c>
      <c r="AD18" s="52" t="str">
        <f>'[15]Anexo A (Nivel 1)'!$P21</f>
        <v>C.</v>
      </c>
      <c r="AE18" s="52" t="str">
        <f>'[16]Anexo A (Nivel 1)'!$P21</f>
        <v>C.</v>
      </c>
      <c r="AF18" s="52" t="str">
        <f>'[17]Anexo A (Nivel 1)'!$P21</f>
        <v>C.</v>
      </c>
      <c r="AG18" s="52" t="str">
        <f>'[18]Anexo A (Nivel 1)'!$P21</f>
        <v>C.</v>
      </c>
      <c r="AH18" s="52" t="str">
        <f>'[19]Anexo A (Nivel 1)'!$P21</f>
        <v>C.</v>
      </c>
      <c r="AI18" s="52" t="str">
        <f>'[20]Anexo A (Nivel 1)'!$P21</f>
        <v>C.</v>
      </c>
      <c r="AJ18" s="52" t="str">
        <f>'[21]Anexo A (Nivel 1)'!$P21</f>
        <v>C.</v>
      </c>
      <c r="AK18" s="52" t="str">
        <f>'[22]Anexo A (Nivel 1)'!$P21</f>
        <v>C.</v>
      </c>
      <c r="AL18" s="52" t="str">
        <f>'[23]Anexo A (Nivel 1)'!$P21</f>
        <v>D.</v>
      </c>
      <c r="AM18" s="52" t="str">
        <f>'[24]Anexo A (Nivel 1)'!$P21</f>
        <v>D.</v>
      </c>
      <c r="AN18" s="52" t="str">
        <f>'[25]Anexo A (Nivel 1)'!$P21</f>
        <v>C.</v>
      </c>
      <c r="AO18" s="52" t="str">
        <f>'[26]Anexo A (Nivel 1)'!$P21</f>
        <v>C.</v>
      </c>
      <c r="AP18" s="52" t="str">
        <f>'[27]Anexo A (Nivel 1)'!$P21</f>
        <v>C.</v>
      </c>
      <c r="AQ18" s="52" t="str">
        <f>'[28]Anexo A (Nivel 1)'!$P21</f>
        <v>C.</v>
      </c>
      <c r="AR18" s="52" t="str">
        <f>'[29]Anexo A (Nivel 1)'!$P21</f>
        <v>C.</v>
      </c>
      <c r="AS18" s="52" t="str">
        <f>'[30]Anexo A (Nivel 1)'!$P21</f>
        <v>C.</v>
      </c>
      <c r="AT18" s="52" t="str">
        <f>'[31]Anexo A (Nivel 1)'!$P21</f>
        <v>C.</v>
      </c>
      <c r="AU18" s="52" t="str">
        <f>'[32]Anexo A (Nivel 1)'!$P21</f>
        <v>C.</v>
      </c>
      <c r="AV18" s="52" t="str">
        <f>'[33]Anexo A (Nivel 1)'!$P21</f>
        <v>C.</v>
      </c>
      <c r="AW18" s="52" t="str">
        <f>'[34]Anexo A (Nivel 1)'!$P21</f>
        <v>C.</v>
      </c>
      <c r="AX18" s="52" t="str">
        <f>'[35]Anexo A (Nivel 1)'!$P21</f>
        <v>C.</v>
      </c>
      <c r="AY18" s="52" t="str">
        <f>'[36]Anexo A (Nivel 1)'!$P21</f>
        <v>D.</v>
      </c>
      <c r="AZ18" s="52" t="str">
        <f>'[37]Anexo A (Nivel 1)'!$P21</f>
        <v>D.</v>
      </c>
      <c r="BA18" s="52" t="str">
        <f>'[38]Anexo A (Nivel 1)'!$P21</f>
        <v>D.</v>
      </c>
      <c r="BB18" s="52" t="str">
        <f>'[39]Anexo A (Nivel 1)'!$P21</f>
        <v>D.</v>
      </c>
      <c r="BC18" s="52" t="str">
        <f>'[40]Anexo A (Nivel 1)'!$P21</f>
        <v>C.</v>
      </c>
      <c r="BD18" s="52" t="str">
        <f>'[41]Anexo A (Nivel 1)'!$P21</f>
        <v>D.</v>
      </c>
      <c r="BE18" s="52" t="str">
        <f>'[42]Anexo A (Nivel 1)'!$P21</f>
        <v>D.</v>
      </c>
      <c r="BF18" s="52" t="str">
        <f>'[43]Anexo A (Nivel 1)'!$P21</f>
        <v>D.</v>
      </c>
      <c r="BG18" s="52" t="str">
        <f>'[44]Anexo A (Nivel 1)'!$P21</f>
        <v>D.</v>
      </c>
      <c r="BH18" s="52" t="str">
        <f>'[45]Anexo A (Nivel 1)'!$P21</f>
        <v>D.</v>
      </c>
      <c r="BI18" s="52" t="str">
        <f>'[46]Anexo A (Nivel 1)'!$P21</f>
        <v>D.</v>
      </c>
      <c r="BJ18" s="52" t="str">
        <f>'[47]Anexo A (Nivel 1)'!$P21</f>
        <v>C.</v>
      </c>
      <c r="BK18" s="52" t="str">
        <f>'[48]Anexo A (Nivel 1)'!$P21</f>
        <v>D.</v>
      </c>
      <c r="BL18" s="52" t="str">
        <f>'[49]Anexo A (Nivel 1)'!$P21</f>
        <v>A.</v>
      </c>
      <c r="BM18" s="52" t="str">
        <f>'[50]Anexo A (Nivel 1)'!$P21</f>
        <v>D.</v>
      </c>
      <c r="BN18" s="52" t="str">
        <f>'[51]Anexo A (Nivel 1)'!$P21</f>
        <v>D.</v>
      </c>
      <c r="BO18" s="52" t="str">
        <f>'[52]Anexo A (Nivel 1)'!$P21</f>
        <v>D.</v>
      </c>
      <c r="BP18" s="27" t="str">
        <f>'[53]Anexo A (Nivel 1)'!$P21</f>
        <v>C.</v>
      </c>
      <c r="BQ18" s="75">
        <f t="shared" si="8"/>
        <v>0</v>
      </c>
      <c r="BR18" s="8">
        <f t="shared" si="9"/>
        <v>10</v>
      </c>
      <c r="BS18" s="8">
        <f t="shared" si="10"/>
        <v>10</v>
      </c>
      <c r="BT18" s="8">
        <f t="shared" si="11"/>
        <v>10</v>
      </c>
      <c r="BU18" s="8">
        <f t="shared" si="12"/>
        <v>10</v>
      </c>
      <c r="BV18" s="8">
        <f t="shared" si="13"/>
        <v>0</v>
      </c>
      <c r="BW18" s="8">
        <f t="shared" si="14"/>
        <v>0</v>
      </c>
      <c r="BX18" s="8">
        <f t="shared" si="15"/>
        <v>0</v>
      </c>
      <c r="BY18" s="8">
        <f t="shared" si="16"/>
        <v>10</v>
      </c>
      <c r="BZ18" s="8">
        <f t="shared" si="17"/>
        <v>10</v>
      </c>
      <c r="CA18" s="8">
        <f t="shared" si="18"/>
        <v>10</v>
      </c>
      <c r="CB18" s="8">
        <f t="shared" si="19"/>
        <v>0</v>
      </c>
      <c r="CC18" s="8">
        <f t="shared" si="20"/>
        <v>0</v>
      </c>
      <c r="CD18" s="8">
        <f t="shared" si="21"/>
        <v>10</v>
      </c>
      <c r="CE18" s="8">
        <f t="shared" si="22"/>
        <v>10</v>
      </c>
      <c r="CF18" s="8">
        <f t="shared" si="23"/>
        <v>10</v>
      </c>
      <c r="CG18" s="8">
        <f t="shared" si="24"/>
        <v>10</v>
      </c>
      <c r="CH18" s="8">
        <f t="shared" si="25"/>
        <v>10</v>
      </c>
      <c r="CI18" s="8">
        <f t="shared" si="26"/>
        <v>10</v>
      </c>
      <c r="CJ18" s="8">
        <f t="shared" si="27"/>
        <v>10</v>
      </c>
      <c r="CK18" s="8">
        <f t="shared" si="28"/>
        <v>10</v>
      </c>
      <c r="CL18" s="8">
        <f t="shared" si="29"/>
        <v>10</v>
      </c>
      <c r="CM18" s="8">
        <f t="shared" si="30"/>
        <v>0</v>
      </c>
      <c r="CN18" s="8">
        <f t="shared" si="31"/>
        <v>0</v>
      </c>
      <c r="CO18" s="8">
        <f t="shared" si="32"/>
        <v>10</v>
      </c>
      <c r="CP18" s="8">
        <f t="shared" si="33"/>
        <v>10</v>
      </c>
      <c r="CQ18" s="8">
        <f t="shared" si="34"/>
        <v>10</v>
      </c>
      <c r="CR18" s="8">
        <f t="shared" si="35"/>
        <v>10</v>
      </c>
      <c r="CS18" s="8">
        <f t="shared" si="36"/>
        <v>10</v>
      </c>
      <c r="CT18" s="8">
        <f t="shared" si="37"/>
        <v>10</v>
      </c>
      <c r="CU18" s="8">
        <f t="shared" si="38"/>
        <v>10</v>
      </c>
      <c r="CV18" s="8">
        <f t="shared" si="39"/>
        <v>10</v>
      </c>
      <c r="CW18" s="8">
        <f t="shared" si="40"/>
        <v>10</v>
      </c>
      <c r="CX18" s="8">
        <f t="shared" si="41"/>
        <v>10</v>
      </c>
      <c r="CY18" s="8">
        <f t="shared" si="42"/>
        <v>10</v>
      </c>
      <c r="CZ18" s="8">
        <f t="shared" si="43"/>
        <v>0</v>
      </c>
      <c r="DA18" s="8">
        <f t="shared" si="44"/>
        <v>0</v>
      </c>
      <c r="DB18" s="8">
        <f t="shared" si="45"/>
        <v>0</v>
      </c>
      <c r="DC18" s="8">
        <f t="shared" si="46"/>
        <v>0</v>
      </c>
      <c r="DD18" s="8">
        <f t="shared" si="47"/>
        <v>10</v>
      </c>
      <c r="DE18" s="8">
        <f t="shared" si="48"/>
        <v>0</v>
      </c>
      <c r="DF18" s="8">
        <f t="shared" si="49"/>
        <v>0</v>
      </c>
      <c r="DG18" s="8">
        <f t="shared" si="50"/>
        <v>0</v>
      </c>
      <c r="DH18" s="8">
        <f t="shared" si="51"/>
        <v>0</v>
      </c>
      <c r="DI18" s="8">
        <f t="shared" si="52"/>
        <v>0</v>
      </c>
      <c r="DJ18" s="8">
        <f t="shared" si="53"/>
        <v>0</v>
      </c>
      <c r="DK18" s="8">
        <f t="shared" si="54"/>
        <v>10</v>
      </c>
      <c r="DL18" s="8">
        <f t="shared" si="55"/>
        <v>0</v>
      </c>
      <c r="DM18" s="8">
        <f t="shared" si="56"/>
        <v>0</v>
      </c>
      <c r="DN18" s="8">
        <f t="shared" si="57"/>
        <v>0</v>
      </c>
      <c r="DO18" s="8">
        <f t="shared" si="58"/>
        <v>0</v>
      </c>
      <c r="DP18" s="8">
        <f t="shared" si="59"/>
        <v>0</v>
      </c>
      <c r="DQ18" s="53">
        <f t="shared" si="60"/>
        <v>10</v>
      </c>
    </row>
    <row r="19" spans="1:121" s="2" customFormat="1" ht="95.4" customHeight="1" x14ac:dyDescent="0.35">
      <c r="A19" s="6">
        <v>18</v>
      </c>
      <c r="B19" s="19" t="str">
        <f t="shared" si="6"/>
        <v/>
      </c>
      <c r="C19" s="20" t="e">
        <f>IF(OR(A19="A.",A19="B.",A19="C.",A19="D."),"",VLOOKUP(A19,#REF!,2,FALSE))</f>
        <v>#REF!</v>
      </c>
      <c r="D19" s="1"/>
      <c r="E19" s="6">
        <v>13</v>
      </c>
      <c r="F19" s="46" t="str">
        <f t="shared" si="7"/>
        <v>Gestión de los costos</v>
      </c>
      <c r="G19" s="343" t="s">
        <v>151</v>
      </c>
      <c r="H19" s="340"/>
      <c r="I19" s="340"/>
      <c r="J19" s="340"/>
      <c r="K19" s="340"/>
      <c r="L19" s="340"/>
      <c r="M19" s="340"/>
      <c r="N19" s="340"/>
      <c r="O19" s="340"/>
      <c r="P19" s="56" t="str">
        <f>'[1]Anexo A (Nivel 1)'!$P$10</f>
        <v>B.</v>
      </c>
      <c r="Q19" s="19" t="str">
        <f>'[2]Anexo A (Nivel 1)'!$P22</f>
        <v>A.</v>
      </c>
      <c r="R19" s="19" t="str">
        <f>'[3]Anexo A (Nivel 1)'!$P22</f>
        <v>B.</v>
      </c>
      <c r="S19" s="19" t="str">
        <f>'[4]Anexo A (Nivel 1)'!$P22</f>
        <v>D.</v>
      </c>
      <c r="T19" s="19" t="str">
        <f>'[5]Anexo A (Nivel 1)'!$P22</f>
        <v>B.</v>
      </c>
      <c r="U19" s="19" t="str">
        <f>'[6]Anexo A (Nivel 1)'!$P22</f>
        <v>D.</v>
      </c>
      <c r="V19" s="19" t="str">
        <f>'[7]Anexo A (Nivel 1)'!$P22</f>
        <v>B.</v>
      </c>
      <c r="W19" s="19" t="str">
        <f>'[8]Anexo A (Nivel 1)'!$P22</f>
        <v>D.</v>
      </c>
      <c r="X19" s="19" t="str">
        <f>'[9]Anexo A (Nivel 1)'!$P22</f>
        <v>A.</v>
      </c>
      <c r="Y19" s="19" t="str">
        <f>'[10]Anexo A (Nivel 1)'!$P22</f>
        <v>B.</v>
      </c>
      <c r="Z19" s="19" t="str">
        <f>'[11]Anexo A (Nivel 1)'!$P22</f>
        <v>A.</v>
      </c>
      <c r="AA19" s="19" t="str">
        <f>'[12]Anexo A (Nivel 1)'!$P22</f>
        <v>D.</v>
      </c>
      <c r="AB19" s="19" t="str">
        <f>'[13]Anexo A (Nivel 1)'!$P22</f>
        <v>B.</v>
      </c>
      <c r="AC19" s="19" t="str">
        <f>'[14]Anexo A (Nivel 1)'!$P22</f>
        <v>A.</v>
      </c>
      <c r="AD19" s="19" t="str">
        <f>'[15]Anexo A (Nivel 1)'!$P22</f>
        <v>B.</v>
      </c>
      <c r="AE19" s="19" t="str">
        <f>'[16]Anexo A (Nivel 1)'!$P22</f>
        <v>D.</v>
      </c>
      <c r="AF19" s="19" t="str">
        <f>'[17]Anexo A (Nivel 1)'!$P22</f>
        <v>B.</v>
      </c>
      <c r="AG19" s="19" t="str">
        <f>'[18]Anexo A (Nivel 1)'!$P22</f>
        <v>B.</v>
      </c>
      <c r="AH19" s="19" t="str">
        <f>'[19]Anexo A (Nivel 1)'!$P22</f>
        <v>D.</v>
      </c>
      <c r="AI19" s="19" t="str">
        <f>'[20]Anexo A (Nivel 1)'!$P22</f>
        <v>C.</v>
      </c>
      <c r="AJ19" s="19" t="str">
        <f>'[21]Anexo A (Nivel 1)'!$P22</f>
        <v>B.</v>
      </c>
      <c r="AK19" s="19" t="str">
        <f>'[22]Anexo A (Nivel 1)'!$P22</f>
        <v>A.</v>
      </c>
      <c r="AL19" s="19" t="str">
        <f>'[23]Anexo A (Nivel 1)'!$P22</f>
        <v>B.</v>
      </c>
      <c r="AM19" s="19" t="str">
        <f>'[24]Anexo A (Nivel 1)'!$P22</f>
        <v>D.</v>
      </c>
      <c r="AN19" s="19" t="str">
        <f>'[25]Anexo A (Nivel 1)'!$P22</f>
        <v>D.</v>
      </c>
      <c r="AO19" s="19" t="str">
        <f>'[26]Anexo A (Nivel 1)'!$P22</f>
        <v>D.</v>
      </c>
      <c r="AP19" s="19" t="str">
        <f>'[27]Anexo A (Nivel 1)'!$P22</f>
        <v>B.</v>
      </c>
      <c r="AQ19" s="19" t="str">
        <f>'[28]Anexo A (Nivel 1)'!$P22</f>
        <v>D.</v>
      </c>
      <c r="AR19" s="19" t="str">
        <f>'[29]Anexo A (Nivel 1)'!$P22</f>
        <v>D.</v>
      </c>
      <c r="AS19" s="19" t="str">
        <f>'[30]Anexo A (Nivel 1)'!$P22</f>
        <v>A.</v>
      </c>
      <c r="AT19" s="19" t="str">
        <f>'[31]Anexo A (Nivel 1)'!$P22</f>
        <v>A.</v>
      </c>
      <c r="AU19" s="19" t="str">
        <f>'[32]Anexo A (Nivel 1)'!$P22</f>
        <v>A.</v>
      </c>
      <c r="AV19" s="19" t="str">
        <f>'[33]Anexo A (Nivel 1)'!$P22</f>
        <v>D.</v>
      </c>
      <c r="AW19" s="19" t="str">
        <f>'[34]Anexo A (Nivel 1)'!$P22</f>
        <v>B.</v>
      </c>
      <c r="AX19" s="19" t="str">
        <f>'[35]Anexo A (Nivel 1)'!$P22</f>
        <v>A.</v>
      </c>
      <c r="AY19" s="19" t="str">
        <f>'[36]Anexo A (Nivel 1)'!$P22</f>
        <v>B.</v>
      </c>
      <c r="AZ19" s="19" t="str">
        <f>'[37]Anexo A (Nivel 1)'!$P22</f>
        <v>A.</v>
      </c>
      <c r="BA19" s="19" t="str">
        <f>'[38]Anexo A (Nivel 1)'!$P22</f>
        <v>A.</v>
      </c>
      <c r="BB19" s="19" t="str">
        <f>'[39]Anexo A (Nivel 1)'!$P22</f>
        <v>A.</v>
      </c>
      <c r="BC19" s="19" t="str">
        <f>'[40]Anexo A (Nivel 1)'!$P22</f>
        <v>B.</v>
      </c>
      <c r="BD19" s="19" t="str">
        <f>'[41]Anexo A (Nivel 1)'!$P22</f>
        <v>B.</v>
      </c>
      <c r="BE19" s="19" t="str">
        <f>'[42]Anexo A (Nivel 1)'!$P22</f>
        <v>A.</v>
      </c>
      <c r="BF19" s="19" t="str">
        <f>'[43]Anexo A (Nivel 1)'!$P22</f>
        <v>A.</v>
      </c>
      <c r="BG19" s="19" t="str">
        <f>'[44]Anexo A (Nivel 1)'!$P22</f>
        <v>B.</v>
      </c>
      <c r="BH19" s="19" t="str">
        <f>'[45]Anexo A (Nivel 1)'!$P22</f>
        <v>B.</v>
      </c>
      <c r="BI19" s="19" t="str">
        <f>'[46]Anexo A (Nivel 1)'!$P22</f>
        <v>A.</v>
      </c>
      <c r="BJ19" s="19" t="str">
        <f>'[47]Anexo A (Nivel 1)'!$P22</f>
        <v>D.</v>
      </c>
      <c r="BK19" s="19" t="str">
        <f>'[48]Anexo A (Nivel 1)'!$P22</f>
        <v>A.</v>
      </c>
      <c r="BL19" s="19" t="str">
        <f>'[49]Anexo A (Nivel 1)'!$P22</f>
        <v>B.</v>
      </c>
      <c r="BM19" s="19" t="str">
        <f>'[50]Anexo A (Nivel 1)'!$P22</f>
        <v>A.</v>
      </c>
      <c r="BN19" s="19" t="str">
        <f>'[51]Anexo A (Nivel 1)'!$P22</f>
        <v>A.</v>
      </c>
      <c r="BO19" s="19" t="str">
        <f>'[52]Anexo A (Nivel 1)'!$P22</f>
        <v>B.</v>
      </c>
      <c r="BP19" s="20" t="str">
        <f>'[53]Anexo A (Nivel 1)'!$P22</f>
        <v>D.</v>
      </c>
      <c r="BQ19" s="88">
        <f t="shared" si="8"/>
        <v>0</v>
      </c>
      <c r="BR19" s="89">
        <f t="shared" si="9"/>
        <v>10</v>
      </c>
      <c r="BS19" s="89">
        <f t="shared" si="10"/>
        <v>0</v>
      </c>
      <c r="BT19" s="89">
        <f t="shared" si="11"/>
        <v>0</v>
      </c>
      <c r="BU19" s="89">
        <f t="shared" si="12"/>
        <v>0</v>
      </c>
      <c r="BV19" s="89">
        <f t="shared" si="13"/>
        <v>0</v>
      </c>
      <c r="BW19" s="89">
        <f t="shared" si="14"/>
        <v>0</v>
      </c>
      <c r="BX19" s="89">
        <f t="shared" si="15"/>
        <v>0</v>
      </c>
      <c r="BY19" s="89">
        <f t="shared" si="16"/>
        <v>10</v>
      </c>
      <c r="BZ19" s="89">
        <f t="shared" si="17"/>
        <v>0</v>
      </c>
      <c r="CA19" s="89">
        <f t="shared" si="18"/>
        <v>10</v>
      </c>
      <c r="CB19" s="89">
        <f t="shared" si="19"/>
        <v>0</v>
      </c>
      <c r="CC19" s="89">
        <f t="shared" si="20"/>
        <v>0</v>
      </c>
      <c r="CD19" s="89">
        <f t="shared" si="21"/>
        <v>10</v>
      </c>
      <c r="CE19" s="89">
        <f t="shared" si="22"/>
        <v>0</v>
      </c>
      <c r="CF19" s="89">
        <f t="shared" si="23"/>
        <v>0</v>
      </c>
      <c r="CG19" s="89">
        <f t="shared" si="24"/>
        <v>0</v>
      </c>
      <c r="CH19" s="89">
        <f t="shared" si="25"/>
        <v>0</v>
      </c>
      <c r="CI19" s="89">
        <f t="shared" si="26"/>
        <v>0</v>
      </c>
      <c r="CJ19" s="89">
        <f t="shared" si="27"/>
        <v>0</v>
      </c>
      <c r="CK19" s="89">
        <f t="shared" si="28"/>
        <v>0</v>
      </c>
      <c r="CL19" s="89">
        <f t="shared" si="29"/>
        <v>10</v>
      </c>
      <c r="CM19" s="89">
        <f t="shared" si="30"/>
        <v>0</v>
      </c>
      <c r="CN19" s="89">
        <f t="shared" si="31"/>
        <v>0</v>
      </c>
      <c r="CO19" s="89">
        <f t="shared" si="32"/>
        <v>0</v>
      </c>
      <c r="CP19" s="89">
        <f t="shared" si="33"/>
        <v>0</v>
      </c>
      <c r="CQ19" s="89">
        <f t="shared" si="34"/>
        <v>0</v>
      </c>
      <c r="CR19" s="89">
        <f t="shared" si="35"/>
        <v>0</v>
      </c>
      <c r="CS19" s="89">
        <f t="shared" si="36"/>
        <v>0</v>
      </c>
      <c r="CT19" s="89">
        <f t="shared" si="37"/>
        <v>10</v>
      </c>
      <c r="CU19" s="89">
        <f t="shared" si="38"/>
        <v>10</v>
      </c>
      <c r="CV19" s="89">
        <f t="shared" si="39"/>
        <v>10</v>
      </c>
      <c r="CW19" s="89">
        <f t="shared" si="40"/>
        <v>0</v>
      </c>
      <c r="CX19" s="89">
        <f t="shared" si="41"/>
        <v>0</v>
      </c>
      <c r="CY19" s="89">
        <f t="shared" si="42"/>
        <v>10</v>
      </c>
      <c r="CZ19" s="89">
        <f t="shared" si="43"/>
        <v>0</v>
      </c>
      <c r="DA19" s="89">
        <f t="shared" si="44"/>
        <v>10</v>
      </c>
      <c r="DB19" s="89">
        <f t="shared" si="45"/>
        <v>10</v>
      </c>
      <c r="DC19" s="89">
        <f t="shared" si="46"/>
        <v>10</v>
      </c>
      <c r="DD19" s="89">
        <f t="shared" si="47"/>
        <v>0</v>
      </c>
      <c r="DE19" s="89">
        <f t="shared" si="48"/>
        <v>0</v>
      </c>
      <c r="DF19" s="89">
        <f t="shared" si="49"/>
        <v>10</v>
      </c>
      <c r="DG19" s="89">
        <f t="shared" si="50"/>
        <v>10</v>
      </c>
      <c r="DH19" s="89">
        <f t="shared" si="51"/>
        <v>0</v>
      </c>
      <c r="DI19" s="89">
        <f t="shared" si="52"/>
        <v>0</v>
      </c>
      <c r="DJ19" s="89">
        <f t="shared" si="53"/>
        <v>10</v>
      </c>
      <c r="DK19" s="89">
        <f t="shared" si="54"/>
        <v>0</v>
      </c>
      <c r="DL19" s="89">
        <f t="shared" si="55"/>
        <v>10</v>
      </c>
      <c r="DM19" s="89">
        <f t="shared" si="56"/>
        <v>0</v>
      </c>
      <c r="DN19" s="89">
        <f t="shared" si="57"/>
        <v>10</v>
      </c>
      <c r="DO19" s="89">
        <f t="shared" si="58"/>
        <v>10</v>
      </c>
      <c r="DP19" s="89">
        <f t="shared" si="59"/>
        <v>0</v>
      </c>
      <c r="DQ19" s="90">
        <f t="shared" si="60"/>
        <v>0</v>
      </c>
    </row>
    <row r="20" spans="1:121" s="2" customFormat="1" ht="95.4" customHeight="1" x14ac:dyDescent="0.35">
      <c r="A20" s="6">
        <v>21</v>
      </c>
      <c r="B20" s="19" t="str">
        <f t="shared" ref="B20:B32" si="61">IFERROR(VLOOKUP(A20,categorias,2,FALSE),"")</f>
        <v/>
      </c>
      <c r="C20" s="20" t="e">
        <f>IF(OR(A20="A.",A20="B.",A20="C.",A20="D."),"",VLOOKUP(A20,#REF!,2,FALSE))</f>
        <v>#REF!</v>
      </c>
      <c r="D20" s="1"/>
      <c r="E20" s="25">
        <v>14</v>
      </c>
      <c r="F20" s="47" t="str">
        <f t="shared" si="7"/>
        <v>Gestión del alcance</v>
      </c>
      <c r="G20" s="344" t="s">
        <v>152</v>
      </c>
      <c r="H20" s="340"/>
      <c r="I20" s="340"/>
      <c r="J20" s="340"/>
      <c r="K20" s="340"/>
      <c r="L20" s="340"/>
      <c r="M20" s="340"/>
      <c r="N20" s="340"/>
      <c r="O20" s="340"/>
      <c r="P20" s="55" t="str">
        <f>'[1]Anexo A (Nivel 1)'!$P$10</f>
        <v>B.</v>
      </c>
      <c r="Q20" s="52" t="str">
        <f>'[2]Anexo A (Nivel 1)'!$P23</f>
        <v>C.</v>
      </c>
      <c r="R20" s="52" t="str">
        <f>'[3]Anexo A (Nivel 1)'!$P23</f>
        <v>A.</v>
      </c>
      <c r="S20" s="52" t="str">
        <f>'[4]Anexo A (Nivel 1)'!$P23</f>
        <v>C.</v>
      </c>
      <c r="T20" s="52" t="str">
        <f>'[5]Anexo A (Nivel 1)'!$P23</f>
        <v>A.</v>
      </c>
      <c r="U20" s="52" t="str">
        <f>'[6]Anexo A (Nivel 1)'!$P23</f>
        <v>C.</v>
      </c>
      <c r="V20" s="52" t="str">
        <f>'[7]Anexo A (Nivel 1)'!$P23</f>
        <v>A.</v>
      </c>
      <c r="W20" s="52" t="str">
        <f>'[8]Anexo A (Nivel 1)'!$P23</f>
        <v>C.</v>
      </c>
      <c r="X20" s="52" t="str">
        <f>'[9]Anexo A (Nivel 1)'!$P23</f>
        <v>C.</v>
      </c>
      <c r="Y20" s="52" t="str">
        <f>'[10]Anexo A (Nivel 1)'!$P23</f>
        <v>C.</v>
      </c>
      <c r="Z20" s="52" t="str">
        <f>'[11]Anexo A (Nivel 1)'!$P23</f>
        <v>C.</v>
      </c>
      <c r="AA20" s="52" t="str">
        <f>'[12]Anexo A (Nivel 1)'!$P23</f>
        <v>C.</v>
      </c>
      <c r="AB20" s="52" t="str">
        <f>'[13]Anexo A (Nivel 1)'!$P23</f>
        <v>C.</v>
      </c>
      <c r="AC20" s="52" t="str">
        <f>'[14]Anexo A (Nivel 1)'!$P23</f>
        <v>C.</v>
      </c>
      <c r="AD20" s="52" t="str">
        <f>'[15]Anexo A (Nivel 1)'!$P23</f>
        <v>C.</v>
      </c>
      <c r="AE20" s="52" t="str">
        <f>'[16]Anexo A (Nivel 1)'!$P23</f>
        <v>C.</v>
      </c>
      <c r="AF20" s="52" t="str">
        <f>'[17]Anexo A (Nivel 1)'!$P23</f>
        <v>A.</v>
      </c>
      <c r="AG20" s="52" t="str">
        <f>'[18]Anexo A (Nivel 1)'!$P23</f>
        <v>A.</v>
      </c>
      <c r="AH20" s="52" t="str">
        <f>'[19]Anexo A (Nivel 1)'!$P23</f>
        <v>C.</v>
      </c>
      <c r="AI20" s="52" t="str">
        <f>'[20]Anexo A (Nivel 1)'!$P23</f>
        <v>A.</v>
      </c>
      <c r="AJ20" s="52" t="str">
        <f>'[21]Anexo A (Nivel 1)'!$P23</f>
        <v>C.</v>
      </c>
      <c r="AK20" s="52" t="str">
        <f>'[22]Anexo A (Nivel 1)'!$P23</f>
        <v>C.</v>
      </c>
      <c r="AL20" s="52" t="str">
        <f>'[23]Anexo A (Nivel 1)'!$P23</f>
        <v>A.</v>
      </c>
      <c r="AM20" s="52" t="str">
        <f>'[24]Anexo A (Nivel 1)'!$P23</f>
        <v>A.</v>
      </c>
      <c r="AN20" s="52" t="str">
        <f>'[25]Anexo A (Nivel 1)'!$P23</f>
        <v>C.</v>
      </c>
      <c r="AO20" s="52" t="str">
        <f>'[26]Anexo A (Nivel 1)'!$P23</f>
        <v>C.</v>
      </c>
      <c r="AP20" s="52" t="str">
        <f>'[27]Anexo A (Nivel 1)'!$P23</f>
        <v>C.</v>
      </c>
      <c r="AQ20" s="52" t="str">
        <f>'[28]Anexo A (Nivel 1)'!$P23</f>
        <v>C.</v>
      </c>
      <c r="AR20" s="52" t="str">
        <f>'[29]Anexo A (Nivel 1)'!$P23</f>
        <v>C.</v>
      </c>
      <c r="AS20" s="52" t="str">
        <f>'[30]Anexo A (Nivel 1)'!$P23</f>
        <v>C.</v>
      </c>
      <c r="AT20" s="52" t="str">
        <f>'[31]Anexo A (Nivel 1)'!$P23</f>
        <v>C.</v>
      </c>
      <c r="AU20" s="52" t="str">
        <f>'[32]Anexo A (Nivel 1)'!$P23</f>
        <v>C.</v>
      </c>
      <c r="AV20" s="52" t="str">
        <f>'[33]Anexo A (Nivel 1)'!$P23</f>
        <v>C.</v>
      </c>
      <c r="AW20" s="52" t="str">
        <f>'[34]Anexo A (Nivel 1)'!$P23</f>
        <v>C.</v>
      </c>
      <c r="AX20" s="52" t="str">
        <f>'[35]Anexo A (Nivel 1)'!$P23</f>
        <v>C.</v>
      </c>
      <c r="AY20" s="52" t="str">
        <f>'[36]Anexo A (Nivel 1)'!$P23</f>
        <v>A.</v>
      </c>
      <c r="AZ20" s="52" t="str">
        <f>'[37]Anexo A (Nivel 1)'!$P23</f>
        <v>C.</v>
      </c>
      <c r="BA20" s="52" t="str">
        <f>'[38]Anexo A (Nivel 1)'!$P23</f>
        <v>C.</v>
      </c>
      <c r="BB20" s="52" t="str">
        <f>'[39]Anexo A (Nivel 1)'!$P23</f>
        <v>C.</v>
      </c>
      <c r="BC20" s="52" t="str">
        <f>'[40]Anexo A (Nivel 1)'!$P23</f>
        <v>A.</v>
      </c>
      <c r="BD20" s="52" t="str">
        <f>'[41]Anexo A (Nivel 1)'!$P23</f>
        <v>A.</v>
      </c>
      <c r="BE20" s="52" t="str">
        <f>'[42]Anexo A (Nivel 1)'!$P23</f>
        <v>C.</v>
      </c>
      <c r="BF20" s="52" t="str">
        <f>'[43]Anexo A (Nivel 1)'!$P23</f>
        <v>C.</v>
      </c>
      <c r="BG20" s="52" t="str">
        <f>'[44]Anexo A (Nivel 1)'!$P23</f>
        <v>A.</v>
      </c>
      <c r="BH20" s="52" t="str">
        <f>'[45]Anexo A (Nivel 1)'!$P23</f>
        <v>A.</v>
      </c>
      <c r="BI20" s="52" t="str">
        <f>'[46]Anexo A (Nivel 1)'!$P23</f>
        <v>C.</v>
      </c>
      <c r="BJ20" s="52" t="str">
        <f>'[47]Anexo A (Nivel 1)'!$P23</f>
        <v>C.</v>
      </c>
      <c r="BK20" s="52" t="str">
        <f>'[48]Anexo A (Nivel 1)'!$P23</f>
        <v>C.</v>
      </c>
      <c r="BL20" s="52" t="str">
        <f>'[49]Anexo A (Nivel 1)'!$P23</f>
        <v>A.</v>
      </c>
      <c r="BM20" s="52" t="str">
        <f>'[50]Anexo A (Nivel 1)'!$P23</f>
        <v>C.</v>
      </c>
      <c r="BN20" s="52" t="str">
        <f>'[51]Anexo A (Nivel 1)'!$P23</f>
        <v>C.</v>
      </c>
      <c r="BO20" s="52" t="str">
        <f>'[52]Anexo A (Nivel 1)'!$P23</f>
        <v>A.</v>
      </c>
      <c r="BP20" s="27" t="str">
        <f>'[53]Anexo A (Nivel 1)'!$P23</f>
        <v>A.</v>
      </c>
      <c r="BQ20" s="75">
        <f t="shared" si="8"/>
        <v>0</v>
      </c>
      <c r="BR20" s="8">
        <f t="shared" si="9"/>
        <v>10</v>
      </c>
      <c r="BS20" s="8">
        <f t="shared" si="10"/>
        <v>0</v>
      </c>
      <c r="BT20" s="8">
        <f t="shared" si="11"/>
        <v>10</v>
      </c>
      <c r="BU20" s="8">
        <f t="shared" si="12"/>
        <v>0</v>
      </c>
      <c r="BV20" s="8">
        <f t="shared" si="13"/>
        <v>10</v>
      </c>
      <c r="BW20" s="8">
        <f t="shared" si="14"/>
        <v>0</v>
      </c>
      <c r="BX20" s="8">
        <f t="shared" si="15"/>
        <v>10</v>
      </c>
      <c r="BY20" s="8">
        <f t="shared" si="16"/>
        <v>10</v>
      </c>
      <c r="BZ20" s="8">
        <f t="shared" si="17"/>
        <v>10</v>
      </c>
      <c r="CA20" s="8">
        <f t="shared" si="18"/>
        <v>10</v>
      </c>
      <c r="CB20" s="8">
        <f t="shared" si="19"/>
        <v>10</v>
      </c>
      <c r="CC20" s="8">
        <f t="shared" si="20"/>
        <v>10</v>
      </c>
      <c r="CD20" s="8">
        <f t="shared" si="21"/>
        <v>10</v>
      </c>
      <c r="CE20" s="8">
        <f t="shared" si="22"/>
        <v>10</v>
      </c>
      <c r="CF20" s="8">
        <f t="shared" si="23"/>
        <v>10</v>
      </c>
      <c r="CG20" s="8">
        <f t="shared" si="24"/>
        <v>0</v>
      </c>
      <c r="CH20" s="8">
        <f t="shared" si="25"/>
        <v>0</v>
      </c>
      <c r="CI20" s="8">
        <f t="shared" si="26"/>
        <v>10</v>
      </c>
      <c r="CJ20" s="8">
        <f t="shared" si="27"/>
        <v>0</v>
      </c>
      <c r="CK20" s="8">
        <f t="shared" si="28"/>
        <v>10</v>
      </c>
      <c r="CL20" s="8">
        <f t="shared" si="29"/>
        <v>10</v>
      </c>
      <c r="CM20" s="8">
        <f t="shared" si="30"/>
        <v>0</v>
      </c>
      <c r="CN20" s="8">
        <f t="shared" si="31"/>
        <v>0</v>
      </c>
      <c r="CO20" s="8">
        <f t="shared" si="32"/>
        <v>10</v>
      </c>
      <c r="CP20" s="8">
        <f t="shared" si="33"/>
        <v>10</v>
      </c>
      <c r="CQ20" s="8">
        <f t="shared" si="34"/>
        <v>10</v>
      </c>
      <c r="CR20" s="8">
        <f t="shared" si="35"/>
        <v>10</v>
      </c>
      <c r="CS20" s="8">
        <f t="shared" si="36"/>
        <v>10</v>
      </c>
      <c r="CT20" s="8">
        <f t="shared" si="37"/>
        <v>10</v>
      </c>
      <c r="CU20" s="8">
        <f t="shared" si="38"/>
        <v>10</v>
      </c>
      <c r="CV20" s="8">
        <f t="shared" si="39"/>
        <v>10</v>
      </c>
      <c r="CW20" s="8">
        <f t="shared" si="40"/>
        <v>10</v>
      </c>
      <c r="CX20" s="8">
        <f t="shared" si="41"/>
        <v>10</v>
      </c>
      <c r="CY20" s="8">
        <f t="shared" si="42"/>
        <v>10</v>
      </c>
      <c r="CZ20" s="8">
        <f t="shared" si="43"/>
        <v>0</v>
      </c>
      <c r="DA20" s="8">
        <f t="shared" si="44"/>
        <v>10</v>
      </c>
      <c r="DB20" s="8">
        <f t="shared" si="45"/>
        <v>10</v>
      </c>
      <c r="DC20" s="8">
        <f t="shared" si="46"/>
        <v>10</v>
      </c>
      <c r="DD20" s="8">
        <f t="shared" si="47"/>
        <v>0</v>
      </c>
      <c r="DE20" s="8">
        <f t="shared" si="48"/>
        <v>0</v>
      </c>
      <c r="DF20" s="8">
        <f t="shared" si="49"/>
        <v>10</v>
      </c>
      <c r="DG20" s="8">
        <f t="shared" si="50"/>
        <v>10</v>
      </c>
      <c r="DH20" s="8">
        <f t="shared" si="51"/>
        <v>0</v>
      </c>
      <c r="DI20" s="8">
        <f t="shared" si="52"/>
        <v>0</v>
      </c>
      <c r="DJ20" s="8">
        <f t="shared" si="53"/>
        <v>10</v>
      </c>
      <c r="DK20" s="8">
        <f t="shared" si="54"/>
        <v>10</v>
      </c>
      <c r="DL20" s="8">
        <f t="shared" si="55"/>
        <v>10</v>
      </c>
      <c r="DM20" s="8">
        <f t="shared" si="56"/>
        <v>0</v>
      </c>
      <c r="DN20" s="8">
        <f t="shared" si="57"/>
        <v>10</v>
      </c>
      <c r="DO20" s="8">
        <f t="shared" si="58"/>
        <v>10</v>
      </c>
      <c r="DP20" s="8">
        <f t="shared" si="59"/>
        <v>0</v>
      </c>
      <c r="DQ20" s="53">
        <f t="shared" si="60"/>
        <v>0</v>
      </c>
    </row>
    <row r="21" spans="1:121" s="2" customFormat="1" ht="95.4" customHeight="1" x14ac:dyDescent="0.35">
      <c r="A21" s="6">
        <v>22</v>
      </c>
      <c r="B21" s="19" t="str">
        <f t="shared" si="61"/>
        <v/>
      </c>
      <c r="C21" s="20" t="e">
        <f>IF(OR(A21="A.",A21="B.",A21="C.",A21="D."),"",VLOOKUP(A21,#REF!,2,FALSE))</f>
        <v>#REF!</v>
      </c>
      <c r="D21" s="1"/>
      <c r="E21" s="6">
        <v>15</v>
      </c>
      <c r="F21" s="46" t="str">
        <f t="shared" si="7"/>
        <v>Gestión de la calidad</v>
      </c>
      <c r="G21" s="343" t="s">
        <v>153</v>
      </c>
      <c r="H21" s="340"/>
      <c r="I21" s="340"/>
      <c r="J21" s="340"/>
      <c r="K21" s="340"/>
      <c r="L21" s="340"/>
      <c r="M21" s="340"/>
      <c r="N21" s="340"/>
      <c r="O21" s="340"/>
      <c r="P21" s="56" t="str">
        <f>'[1]Anexo A (Nivel 1)'!$P$10</f>
        <v>B.</v>
      </c>
      <c r="Q21" s="19" t="str">
        <f>'[2]Anexo A (Nivel 1)'!$P24</f>
        <v>D.</v>
      </c>
      <c r="R21" s="19" t="str">
        <f>'[3]Anexo A (Nivel 1)'!$P24</f>
        <v>D.</v>
      </c>
      <c r="S21" s="19" t="str">
        <f>'[4]Anexo A (Nivel 1)'!$P24</f>
        <v>B.</v>
      </c>
      <c r="T21" s="19" t="str">
        <f>'[5]Anexo A (Nivel 1)'!$P24</f>
        <v>C.</v>
      </c>
      <c r="U21" s="19" t="str">
        <f>'[6]Anexo A (Nivel 1)'!$P24</f>
        <v>C.</v>
      </c>
      <c r="V21" s="19" t="str">
        <f>'[7]Anexo A (Nivel 1)'!$P24</f>
        <v>C.</v>
      </c>
      <c r="W21" s="19" t="str">
        <f>'[8]Anexo A (Nivel 1)'!$P24</f>
        <v>D.</v>
      </c>
      <c r="X21" s="19" t="str">
        <f>'[9]Anexo A (Nivel 1)'!$P24</f>
        <v>D.</v>
      </c>
      <c r="Y21" s="19" t="str">
        <f>'[10]Anexo A (Nivel 1)'!$P24</f>
        <v>A.</v>
      </c>
      <c r="Z21" s="19" t="str">
        <f>'[11]Anexo A (Nivel 1)'!$P24</f>
        <v>D.</v>
      </c>
      <c r="AA21" s="19" t="str">
        <f>'[12]Anexo A (Nivel 1)'!$P24</f>
        <v>D.</v>
      </c>
      <c r="AB21" s="19" t="str">
        <f>'[13]Anexo A (Nivel 1)'!$P24</f>
        <v>D.</v>
      </c>
      <c r="AC21" s="19" t="str">
        <f>'[14]Anexo A (Nivel 1)'!$P24</f>
        <v>C.</v>
      </c>
      <c r="AD21" s="19" t="str">
        <f>'[15]Anexo A (Nivel 1)'!$P24</f>
        <v>B.</v>
      </c>
      <c r="AE21" s="19" t="str">
        <f>'[16]Anexo A (Nivel 1)'!$P24</f>
        <v>B.</v>
      </c>
      <c r="AF21" s="19" t="str">
        <f>'[17]Anexo A (Nivel 1)'!$P24</f>
        <v>D.</v>
      </c>
      <c r="AG21" s="19" t="str">
        <f>'[18]Anexo A (Nivel 1)'!$P24</f>
        <v>D.</v>
      </c>
      <c r="AH21" s="19" t="str">
        <f>'[19]Anexo A (Nivel 1)'!$P24</f>
        <v>B.</v>
      </c>
      <c r="AI21" s="19" t="str">
        <f>'[20]Anexo A (Nivel 1)'!$P24</f>
        <v>D.</v>
      </c>
      <c r="AJ21" s="19" t="str">
        <f>'[21]Anexo A (Nivel 1)'!$P24</f>
        <v>A.</v>
      </c>
      <c r="AK21" s="19" t="str">
        <f>'[22]Anexo A (Nivel 1)'!$P24</f>
        <v>D.</v>
      </c>
      <c r="AL21" s="19" t="str">
        <f>'[23]Anexo A (Nivel 1)'!$P24</f>
        <v>C.</v>
      </c>
      <c r="AM21" s="19" t="str">
        <f>'[24]Anexo A (Nivel 1)'!$P24</f>
        <v>D.</v>
      </c>
      <c r="AN21" s="19" t="str">
        <f>'[25]Anexo A (Nivel 1)'!$P24</f>
        <v>D.</v>
      </c>
      <c r="AO21" s="19" t="str">
        <f>'[26]Anexo A (Nivel 1)'!$P24</f>
        <v>D.</v>
      </c>
      <c r="AP21" s="19" t="str">
        <f>'[27]Anexo A (Nivel 1)'!$P24</f>
        <v>A.</v>
      </c>
      <c r="AQ21" s="19" t="str">
        <f>'[28]Anexo A (Nivel 1)'!$P24</f>
        <v>D.</v>
      </c>
      <c r="AR21" s="19">
        <f>'[29]Anexo A (Nivel 1)'!$P24</f>
        <v>0</v>
      </c>
      <c r="AS21" s="19" t="str">
        <f>'[30]Anexo A (Nivel 1)'!$P24</f>
        <v>D.</v>
      </c>
      <c r="AT21" s="19" t="str">
        <f>'[31]Anexo A (Nivel 1)'!$P24</f>
        <v>D.</v>
      </c>
      <c r="AU21" s="19" t="str">
        <f>'[32]Anexo A (Nivel 1)'!$P24</f>
        <v>D.</v>
      </c>
      <c r="AV21" s="19" t="str">
        <f>'[33]Anexo A (Nivel 1)'!$P24</f>
        <v>B.</v>
      </c>
      <c r="AW21" s="19" t="str">
        <f>'[34]Anexo A (Nivel 1)'!$P24</f>
        <v>A.</v>
      </c>
      <c r="AX21" s="19" t="str">
        <f>'[35]Anexo A (Nivel 1)'!$P24</f>
        <v>D.</v>
      </c>
      <c r="AY21" s="19" t="str">
        <f>'[36]Anexo A (Nivel 1)'!$P24</f>
        <v>C.</v>
      </c>
      <c r="AZ21" s="19" t="str">
        <f>'[37]Anexo A (Nivel 1)'!$P24</f>
        <v>C.</v>
      </c>
      <c r="BA21" s="19" t="str">
        <f>'[38]Anexo A (Nivel 1)'!$P24</f>
        <v>C.</v>
      </c>
      <c r="BB21" s="19" t="str">
        <f>'[39]Anexo A (Nivel 1)'!$P24</f>
        <v>C.</v>
      </c>
      <c r="BC21" s="19" t="str">
        <f>'[40]Anexo A (Nivel 1)'!$P24</f>
        <v>D.</v>
      </c>
      <c r="BD21" s="19" t="str">
        <f>'[41]Anexo A (Nivel 1)'!$P24</f>
        <v>C.</v>
      </c>
      <c r="BE21" s="19" t="str">
        <f>'[42]Anexo A (Nivel 1)'!$P24</f>
        <v>C.</v>
      </c>
      <c r="BF21" s="19" t="str">
        <f>'[43]Anexo A (Nivel 1)'!$P24</f>
        <v>C.</v>
      </c>
      <c r="BG21" s="19" t="str">
        <f>'[44]Anexo A (Nivel 1)'!$P24</f>
        <v>C.</v>
      </c>
      <c r="BH21" s="19" t="str">
        <f>'[45]Anexo A (Nivel 1)'!$P24</f>
        <v>C.</v>
      </c>
      <c r="BI21" s="19" t="str">
        <f>'[46]Anexo A (Nivel 1)'!$P24</f>
        <v>C.</v>
      </c>
      <c r="BJ21" s="19" t="str">
        <f>'[47]Anexo A (Nivel 1)'!$P24</f>
        <v>C.</v>
      </c>
      <c r="BK21" s="19" t="str">
        <f>'[48]Anexo A (Nivel 1)'!$P24</f>
        <v>C.</v>
      </c>
      <c r="BL21" s="19" t="str">
        <f>'[49]Anexo A (Nivel 1)'!$P24</f>
        <v>C.</v>
      </c>
      <c r="BM21" s="19" t="str">
        <f>'[50]Anexo A (Nivel 1)'!$P24</f>
        <v>C.</v>
      </c>
      <c r="BN21" s="19" t="str">
        <f>'[51]Anexo A (Nivel 1)'!$P24</f>
        <v>C.</v>
      </c>
      <c r="BO21" s="19" t="str">
        <f>'[52]Anexo A (Nivel 1)'!$P24</f>
        <v>C.</v>
      </c>
      <c r="BP21" s="20" t="str">
        <f>'[53]Anexo A (Nivel 1)'!$P24</f>
        <v>D.</v>
      </c>
      <c r="BQ21" s="88">
        <f t="shared" si="8"/>
        <v>0</v>
      </c>
      <c r="BR21" s="89">
        <f t="shared" si="9"/>
        <v>10</v>
      </c>
      <c r="BS21" s="89">
        <f t="shared" si="10"/>
        <v>10</v>
      </c>
      <c r="BT21" s="89">
        <f t="shared" si="11"/>
        <v>0</v>
      </c>
      <c r="BU21" s="89">
        <f t="shared" si="12"/>
        <v>0</v>
      </c>
      <c r="BV21" s="89">
        <f t="shared" si="13"/>
        <v>0</v>
      </c>
      <c r="BW21" s="89">
        <f t="shared" si="14"/>
        <v>0</v>
      </c>
      <c r="BX21" s="89">
        <f t="shared" si="15"/>
        <v>10</v>
      </c>
      <c r="BY21" s="89">
        <f t="shared" si="16"/>
        <v>10</v>
      </c>
      <c r="BZ21" s="89">
        <f t="shared" si="17"/>
        <v>0</v>
      </c>
      <c r="CA21" s="89">
        <f t="shared" si="18"/>
        <v>10</v>
      </c>
      <c r="CB21" s="89">
        <f t="shared" si="19"/>
        <v>10</v>
      </c>
      <c r="CC21" s="89">
        <f t="shared" si="20"/>
        <v>10</v>
      </c>
      <c r="CD21" s="89">
        <f t="shared" si="21"/>
        <v>0</v>
      </c>
      <c r="CE21" s="89">
        <f t="shared" si="22"/>
        <v>0</v>
      </c>
      <c r="CF21" s="89">
        <f t="shared" si="23"/>
        <v>0</v>
      </c>
      <c r="CG21" s="89">
        <f t="shared" si="24"/>
        <v>10</v>
      </c>
      <c r="CH21" s="89">
        <f t="shared" si="25"/>
        <v>10</v>
      </c>
      <c r="CI21" s="89">
        <f t="shared" si="26"/>
        <v>0</v>
      </c>
      <c r="CJ21" s="89">
        <f t="shared" si="27"/>
        <v>10</v>
      </c>
      <c r="CK21" s="89">
        <f t="shared" si="28"/>
        <v>0</v>
      </c>
      <c r="CL21" s="89">
        <f t="shared" si="29"/>
        <v>10</v>
      </c>
      <c r="CM21" s="89">
        <f t="shared" si="30"/>
        <v>0</v>
      </c>
      <c r="CN21" s="89">
        <f t="shared" si="31"/>
        <v>10</v>
      </c>
      <c r="CO21" s="89">
        <f t="shared" si="32"/>
        <v>10</v>
      </c>
      <c r="CP21" s="89">
        <f t="shared" si="33"/>
        <v>10</v>
      </c>
      <c r="CQ21" s="89">
        <f t="shared" si="34"/>
        <v>0</v>
      </c>
      <c r="CR21" s="89">
        <f t="shared" si="35"/>
        <v>10</v>
      </c>
      <c r="CS21" s="89">
        <f t="shared" si="36"/>
        <v>0</v>
      </c>
      <c r="CT21" s="89">
        <f t="shared" si="37"/>
        <v>10</v>
      </c>
      <c r="CU21" s="89">
        <f t="shared" si="38"/>
        <v>10</v>
      </c>
      <c r="CV21" s="89">
        <f t="shared" si="39"/>
        <v>10</v>
      </c>
      <c r="CW21" s="89">
        <f t="shared" si="40"/>
        <v>0</v>
      </c>
      <c r="CX21" s="89">
        <f t="shared" si="41"/>
        <v>0</v>
      </c>
      <c r="CY21" s="89">
        <f t="shared" si="42"/>
        <v>10</v>
      </c>
      <c r="CZ21" s="89">
        <f t="shared" si="43"/>
        <v>0</v>
      </c>
      <c r="DA21" s="89">
        <f t="shared" si="44"/>
        <v>0</v>
      </c>
      <c r="DB21" s="89">
        <f t="shared" si="45"/>
        <v>0</v>
      </c>
      <c r="DC21" s="89">
        <f t="shared" si="46"/>
        <v>0</v>
      </c>
      <c r="DD21" s="89">
        <f t="shared" si="47"/>
        <v>10</v>
      </c>
      <c r="DE21" s="89">
        <f t="shared" si="48"/>
        <v>0</v>
      </c>
      <c r="DF21" s="89">
        <f t="shared" si="49"/>
        <v>0</v>
      </c>
      <c r="DG21" s="89">
        <f t="shared" si="50"/>
        <v>0</v>
      </c>
      <c r="DH21" s="89">
        <f t="shared" si="51"/>
        <v>0</v>
      </c>
      <c r="DI21" s="89">
        <f t="shared" si="52"/>
        <v>0</v>
      </c>
      <c r="DJ21" s="89">
        <f t="shared" si="53"/>
        <v>0</v>
      </c>
      <c r="DK21" s="89">
        <f t="shared" si="54"/>
        <v>0</v>
      </c>
      <c r="DL21" s="89">
        <f t="shared" si="55"/>
        <v>0</v>
      </c>
      <c r="DM21" s="89">
        <f t="shared" si="56"/>
        <v>0</v>
      </c>
      <c r="DN21" s="89">
        <f t="shared" si="57"/>
        <v>0</v>
      </c>
      <c r="DO21" s="89">
        <f t="shared" si="58"/>
        <v>0</v>
      </c>
      <c r="DP21" s="89">
        <f t="shared" si="59"/>
        <v>0</v>
      </c>
      <c r="DQ21" s="90">
        <f t="shared" si="60"/>
        <v>10</v>
      </c>
    </row>
    <row r="22" spans="1:121" s="2" customFormat="1" ht="95.4" customHeight="1" x14ac:dyDescent="0.35">
      <c r="A22" s="6">
        <v>25</v>
      </c>
      <c r="B22" s="19" t="str">
        <f t="shared" si="61"/>
        <v/>
      </c>
      <c r="C22" s="20" t="e">
        <f>IF(OR(A22="A.",A22="B.",A22="C.",A22="D."),"",VLOOKUP(A22,#REF!,2,FALSE))</f>
        <v>#REF!</v>
      </c>
      <c r="D22" s="1"/>
      <c r="E22" s="25">
        <v>16</v>
      </c>
      <c r="F22" s="47" t="str">
        <f t="shared" si="7"/>
        <v>Gestión de riesgos</v>
      </c>
      <c r="G22" s="344" t="s">
        <v>154</v>
      </c>
      <c r="H22" s="340"/>
      <c r="I22" s="340"/>
      <c r="J22" s="340"/>
      <c r="K22" s="340"/>
      <c r="L22" s="340"/>
      <c r="M22" s="340"/>
      <c r="N22" s="340"/>
      <c r="O22" s="340"/>
      <c r="P22" s="55" t="str">
        <f>'[1]Anexo A (Nivel 1)'!$P$10</f>
        <v>B.</v>
      </c>
      <c r="Q22" s="52" t="str">
        <f>'[2]Anexo A (Nivel 1)'!$P25</f>
        <v>A.</v>
      </c>
      <c r="R22" s="52" t="str">
        <f>'[3]Anexo A (Nivel 1)'!$P25</f>
        <v>B.</v>
      </c>
      <c r="S22" s="52" t="str">
        <f>'[4]Anexo A (Nivel 1)'!$P25</f>
        <v>B.</v>
      </c>
      <c r="T22" s="52" t="str">
        <f>'[5]Anexo A (Nivel 1)'!$P25</f>
        <v>B.</v>
      </c>
      <c r="U22" s="52" t="str">
        <f>'[6]Anexo A (Nivel 1)'!$P25</f>
        <v>B.</v>
      </c>
      <c r="V22" s="52" t="str">
        <f>'[7]Anexo A (Nivel 1)'!$P25</f>
        <v>C.</v>
      </c>
      <c r="W22" s="52" t="str">
        <f>'[8]Anexo A (Nivel 1)'!$P25</f>
        <v>A.</v>
      </c>
      <c r="X22" s="52" t="str">
        <f>'[9]Anexo A (Nivel 1)'!$P25</f>
        <v>C.</v>
      </c>
      <c r="Y22" s="52" t="str">
        <f>'[10]Anexo A (Nivel 1)'!$P25</f>
        <v>D.</v>
      </c>
      <c r="Z22" s="52" t="str">
        <f>'[11]Anexo A (Nivel 1)'!$P25</f>
        <v>A.</v>
      </c>
      <c r="AA22" s="52" t="str">
        <f>'[12]Anexo A (Nivel 1)'!$P25</f>
        <v>D.</v>
      </c>
      <c r="AB22" s="52" t="str">
        <f>'[13]Anexo A (Nivel 1)'!$P25</f>
        <v>B.</v>
      </c>
      <c r="AC22" s="52" t="str">
        <f>'[14]Anexo A (Nivel 1)'!$P25</f>
        <v>D.</v>
      </c>
      <c r="AD22" s="52" t="str">
        <f>'[15]Anexo A (Nivel 1)'!$P25</f>
        <v>D.</v>
      </c>
      <c r="AE22" s="52" t="str">
        <f>'[16]Anexo A (Nivel 1)'!$P25</f>
        <v>B.</v>
      </c>
      <c r="AF22" s="52" t="str">
        <f>'[17]Anexo A (Nivel 1)'!$P25</f>
        <v>B.</v>
      </c>
      <c r="AG22" s="52" t="str">
        <f>'[18]Anexo A (Nivel 1)'!$P25</f>
        <v>B.</v>
      </c>
      <c r="AH22" s="52" t="str">
        <f>'[19]Anexo A (Nivel 1)'!$P25</f>
        <v>B.</v>
      </c>
      <c r="AI22" s="52" t="str">
        <f>'[20]Anexo A (Nivel 1)'!$P25</f>
        <v>B.</v>
      </c>
      <c r="AJ22" s="52" t="str">
        <f>'[21]Anexo A (Nivel 1)'!$P25</f>
        <v>D.</v>
      </c>
      <c r="AK22" s="52" t="str">
        <f>'[22]Anexo A (Nivel 1)'!$P25</f>
        <v>C.</v>
      </c>
      <c r="AL22" s="52" t="str">
        <f>'[23]Anexo A (Nivel 1)'!$P25</f>
        <v>C.</v>
      </c>
      <c r="AM22" s="52" t="str">
        <f>'[24]Anexo A (Nivel 1)'!$P25</f>
        <v>A.</v>
      </c>
      <c r="AN22" s="52" t="str">
        <f>'[25]Anexo A (Nivel 1)'!$P25</f>
        <v>B.</v>
      </c>
      <c r="AO22" s="52" t="str">
        <f>'[26]Anexo A (Nivel 1)'!$P25</f>
        <v>B.</v>
      </c>
      <c r="AP22" s="52" t="str">
        <f>'[27]Anexo A (Nivel 1)'!$P25</f>
        <v>D.</v>
      </c>
      <c r="AQ22" s="52" t="str">
        <f>'[28]Anexo A (Nivel 1)'!$P25</f>
        <v>A.</v>
      </c>
      <c r="AR22" s="52" t="str">
        <f>'[29]Anexo A (Nivel 1)'!$P25</f>
        <v>D.</v>
      </c>
      <c r="AS22" s="52" t="str">
        <f>'[30]Anexo A (Nivel 1)'!$P25</f>
        <v>A.</v>
      </c>
      <c r="AT22" s="52" t="str">
        <f>'[31]Anexo A (Nivel 1)'!$P25</f>
        <v>A.</v>
      </c>
      <c r="AU22" s="52" t="str">
        <f>'[32]Anexo A (Nivel 1)'!$P25</f>
        <v>C.</v>
      </c>
      <c r="AV22" s="52" t="str">
        <f>'[33]Anexo A (Nivel 1)'!$P25</f>
        <v>B.</v>
      </c>
      <c r="AW22" s="52" t="str">
        <f>'[34]Anexo A (Nivel 1)'!$P25</f>
        <v>D.</v>
      </c>
      <c r="AX22" s="52" t="str">
        <f>'[35]Anexo A (Nivel 1)'!$P25</f>
        <v>C.</v>
      </c>
      <c r="AY22" s="52" t="str">
        <f>'[36]Anexo A (Nivel 1)'!$P25</f>
        <v>A.</v>
      </c>
      <c r="AZ22" s="52" t="str">
        <f>'[37]Anexo A (Nivel 1)'!$P25</f>
        <v>B.</v>
      </c>
      <c r="BA22" s="52" t="str">
        <f>'[38]Anexo A (Nivel 1)'!$P25</f>
        <v>B.</v>
      </c>
      <c r="BB22" s="52" t="str">
        <f>'[39]Anexo A (Nivel 1)'!$P25</f>
        <v>B.</v>
      </c>
      <c r="BC22" s="52" t="str">
        <f>'[40]Anexo A (Nivel 1)'!$P25</f>
        <v>B.</v>
      </c>
      <c r="BD22" s="52" t="str">
        <f>'[41]Anexo A (Nivel 1)'!$P25</f>
        <v>A.</v>
      </c>
      <c r="BE22" s="52" t="str">
        <f>'[42]Anexo A (Nivel 1)'!$P25</f>
        <v>B.</v>
      </c>
      <c r="BF22" s="52" t="str">
        <f>'[43]Anexo A (Nivel 1)'!$P25</f>
        <v>B.</v>
      </c>
      <c r="BG22" s="52" t="str">
        <f>'[44]Anexo A (Nivel 1)'!$P25</f>
        <v>A.</v>
      </c>
      <c r="BH22" s="52" t="str">
        <f>'[45]Anexo A (Nivel 1)'!$P25</f>
        <v>A.</v>
      </c>
      <c r="BI22" s="52" t="str">
        <f>'[46]Anexo A (Nivel 1)'!$P25</f>
        <v>B.</v>
      </c>
      <c r="BJ22" s="52" t="str">
        <f>'[47]Anexo A (Nivel 1)'!$P25</f>
        <v>B.</v>
      </c>
      <c r="BK22" s="52" t="str">
        <f>'[48]Anexo A (Nivel 1)'!$P25</f>
        <v>B.</v>
      </c>
      <c r="BL22" s="52" t="str">
        <f>'[49]Anexo A (Nivel 1)'!$P25</f>
        <v>A.</v>
      </c>
      <c r="BM22" s="52" t="str">
        <f>'[50]Anexo A (Nivel 1)'!$P25</f>
        <v>B.</v>
      </c>
      <c r="BN22" s="52" t="str">
        <f>'[51]Anexo A (Nivel 1)'!$P25</f>
        <v>B.</v>
      </c>
      <c r="BO22" s="52" t="str">
        <f>'[52]Anexo A (Nivel 1)'!$P25</f>
        <v>A.</v>
      </c>
      <c r="BP22" s="27" t="str">
        <f>'[53]Anexo A (Nivel 1)'!$P25</f>
        <v>B.</v>
      </c>
      <c r="BQ22" s="75">
        <f t="shared" si="8"/>
        <v>10</v>
      </c>
      <c r="BR22" s="8">
        <f t="shared" si="9"/>
        <v>0</v>
      </c>
      <c r="BS22" s="8">
        <f t="shared" si="10"/>
        <v>10</v>
      </c>
      <c r="BT22" s="8">
        <f t="shared" si="11"/>
        <v>10</v>
      </c>
      <c r="BU22" s="8">
        <f t="shared" si="12"/>
        <v>10</v>
      </c>
      <c r="BV22" s="8">
        <f t="shared" si="13"/>
        <v>10</v>
      </c>
      <c r="BW22" s="8">
        <f t="shared" si="14"/>
        <v>0</v>
      </c>
      <c r="BX22" s="8">
        <f t="shared" si="15"/>
        <v>0</v>
      </c>
      <c r="BY22" s="8">
        <f t="shared" si="16"/>
        <v>0</v>
      </c>
      <c r="BZ22" s="8">
        <f t="shared" si="17"/>
        <v>0</v>
      </c>
      <c r="CA22" s="8">
        <f t="shared" si="18"/>
        <v>0</v>
      </c>
      <c r="CB22" s="8">
        <f t="shared" si="19"/>
        <v>0</v>
      </c>
      <c r="CC22" s="8">
        <f t="shared" si="20"/>
        <v>10</v>
      </c>
      <c r="CD22" s="8">
        <f t="shared" si="21"/>
        <v>0</v>
      </c>
      <c r="CE22" s="8">
        <f t="shared" si="22"/>
        <v>0</v>
      </c>
      <c r="CF22" s="8">
        <f t="shared" si="23"/>
        <v>10</v>
      </c>
      <c r="CG22" s="8">
        <f t="shared" si="24"/>
        <v>10</v>
      </c>
      <c r="CH22" s="8">
        <f t="shared" si="25"/>
        <v>10</v>
      </c>
      <c r="CI22" s="8">
        <f t="shared" si="26"/>
        <v>10</v>
      </c>
      <c r="CJ22" s="8">
        <f t="shared" si="27"/>
        <v>10</v>
      </c>
      <c r="CK22" s="8">
        <f t="shared" si="28"/>
        <v>0</v>
      </c>
      <c r="CL22" s="8">
        <f t="shared" si="29"/>
        <v>0</v>
      </c>
      <c r="CM22" s="8">
        <f t="shared" si="30"/>
        <v>0</v>
      </c>
      <c r="CN22" s="8">
        <f t="shared" si="31"/>
        <v>0</v>
      </c>
      <c r="CO22" s="8">
        <f t="shared" si="32"/>
        <v>10</v>
      </c>
      <c r="CP22" s="8">
        <f t="shared" si="33"/>
        <v>10</v>
      </c>
      <c r="CQ22" s="8">
        <f t="shared" si="34"/>
        <v>0</v>
      </c>
      <c r="CR22" s="8">
        <f t="shared" si="35"/>
        <v>0</v>
      </c>
      <c r="CS22" s="8">
        <f t="shared" si="36"/>
        <v>0</v>
      </c>
      <c r="CT22" s="8">
        <f t="shared" si="37"/>
        <v>0</v>
      </c>
      <c r="CU22" s="8">
        <f t="shared" si="38"/>
        <v>0</v>
      </c>
      <c r="CV22" s="8">
        <f t="shared" si="39"/>
        <v>0</v>
      </c>
      <c r="CW22" s="8">
        <f t="shared" si="40"/>
        <v>10</v>
      </c>
      <c r="CX22" s="8">
        <f t="shared" si="41"/>
        <v>0</v>
      </c>
      <c r="CY22" s="8">
        <f t="shared" si="42"/>
        <v>0</v>
      </c>
      <c r="CZ22" s="8">
        <f t="shared" si="43"/>
        <v>0</v>
      </c>
      <c r="DA22" s="8">
        <f t="shared" si="44"/>
        <v>10</v>
      </c>
      <c r="DB22" s="8">
        <f t="shared" si="45"/>
        <v>10</v>
      </c>
      <c r="DC22" s="8">
        <f t="shared" si="46"/>
        <v>10</v>
      </c>
      <c r="DD22" s="8">
        <f t="shared" si="47"/>
        <v>10</v>
      </c>
      <c r="DE22" s="8">
        <f t="shared" si="48"/>
        <v>0</v>
      </c>
      <c r="DF22" s="8">
        <f t="shared" si="49"/>
        <v>10</v>
      </c>
      <c r="DG22" s="8">
        <f t="shared" si="50"/>
        <v>10</v>
      </c>
      <c r="DH22" s="8">
        <f t="shared" si="51"/>
        <v>0</v>
      </c>
      <c r="DI22" s="8">
        <f t="shared" si="52"/>
        <v>0</v>
      </c>
      <c r="DJ22" s="8">
        <f t="shared" si="53"/>
        <v>10</v>
      </c>
      <c r="DK22" s="8">
        <f t="shared" si="54"/>
        <v>10</v>
      </c>
      <c r="DL22" s="8">
        <f t="shared" si="55"/>
        <v>10</v>
      </c>
      <c r="DM22" s="8">
        <f t="shared" si="56"/>
        <v>0</v>
      </c>
      <c r="DN22" s="8">
        <f t="shared" si="57"/>
        <v>10</v>
      </c>
      <c r="DO22" s="8">
        <f t="shared" si="58"/>
        <v>10</v>
      </c>
      <c r="DP22" s="8">
        <f t="shared" si="59"/>
        <v>0</v>
      </c>
      <c r="DQ22" s="53">
        <f t="shared" si="60"/>
        <v>10</v>
      </c>
    </row>
    <row r="23" spans="1:121" s="2" customFormat="1" ht="95.4" customHeight="1" x14ac:dyDescent="0.35">
      <c r="A23" s="6">
        <v>26</v>
      </c>
      <c r="B23" s="19" t="str">
        <f t="shared" si="61"/>
        <v/>
      </c>
      <c r="C23" s="20" t="e">
        <f>IF(OR(A23="A.",A23="B.",A23="C.",A23="D."),"",VLOOKUP(A23,#REF!,2,FALSE))</f>
        <v>#REF!</v>
      </c>
      <c r="D23" s="1"/>
      <c r="E23" s="6">
        <v>17</v>
      </c>
      <c r="F23" s="46" t="str">
        <f t="shared" si="7"/>
        <v>Gestión de los costos</v>
      </c>
      <c r="G23" s="343" t="s">
        <v>155</v>
      </c>
      <c r="H23" s="340"/>
      <c r="I23" s="340"/>
      <c r="J23" s="340"/>
      <c r="K23" s="340"/>
      <c r="L23" s="340"/>
      <c r="M23" s="340"/>
      <c r="N23" s="340"/>
      <c r="O23" s="340"/>
      <c r="P23" s="56" t="str">
        <f>'[1]Anexo A (Nivel 1)'!$P$10</f>
        <v>B.</v>
      </c>
      <c r="Q23" s="19" t="str">
        <f>'[2]Anexo A (Nivel 1)'!$P26</f>
        <v>C.</v>
      </c>
      <c r="R23" s="19" t="str">
        <f>'[3]Anexo A (Nivel 1)'!$P26</f>
        <v>C.</v>
      </c>
      <c r="S23" s="19" t="str">
        <f>'[4]Anexo A (Nivel 1)'!$P26</f>
        <v>B.</v>
      </c>
      <c r="T23" s="19" t="str">
        <f>'[5]Anexo A (Nivel 1)'!$P26</f>
        <v>C.</v>
      </c>
      <c r="U23" s="19" t="str">
        <f>'[6]Anexo A (Nivel 1)'!$P26</f>
        <v>C.</v>
      </c>
      <c r="V23" s="19" t="str">
        <f>'[7]Anexo A (Nivel 1)'!$P26</f>
        <v>C.</v>
      </c>
      <c r="W23" s="19" t="str">
        <f>'[8]Anexo A (Nivel 1)'!$P26</f>
        <v>D.</v>
      </c>
      <c r="X23" s="19" t="str">
        <f>'[9]Anexo A (Nivel 1)'!$P26</f>
        <v>C.</v>
      </c>
      <c r="Y23" s="19" t="str">
        <f>'[10]Anexo A (Nivel 1)'!$P26</f>
        <v>C.</v>
      </c>
      <c r="Z23" s="19" t="str">
        <f>'[11]Anexo A (Nivel 1)'!$P26</f>
        <v>C.</v>
      </c>
      <c r="AA23" s="19" t="str">
        <f>'[12]Anexo A (Nivel 1)'!$P26</f>
        <v>D.</v>
      </c>
      <c r="AB23" s="19" t="str">
        <f>'[13]Anexo A (Nivel 1)'!$P26</f>
        <v>C.</v>
      </c>
      <c r="AC23" s="19" t="str">
        <f>'[14]Anexo A (Nivel 1)'!$P26</f>
        <v>C.</v>
      </c>
      <c r="AD23" s="19" t="str">
        <f>'[15]Anexo A (Nivel 1)'!$P26</f>
        <v>C.</v>
      </c>
      <c r="AE23" s="19" t="str">
        <f>'[16]Anexo A (Nivel 1)'!$P26</f>
        <v>C.</v>
      </c>
      <c r="AF23" s="19" t="str">
        <f>'[17]Anexo A (Nivel 1)'!$P26</f>
        <v>C.</v>
      </c>
      <c r="AG23" s="19" t="str">
        <f>'[18]Anexo A (Nivel 1)'!$P26</f>
        <v>C.</v>
      </c>
      <c r="AH23" s="19" t="str">
        <f>'[19]Anexo A (Nivel 1)'!$P26</f>
        <v>C.</v>
      </c>
      <c r="AI23" s="19" t="str">
        <f>'[20]Anexo A (Nivel 1)'!$P26</f>
        <v>C.</v>
      </c>
      <c r="AJ23" s="19" t="str">
        <f>'[21]Anexo A (Nivel 1)'!$P26</f>
        <v>C.</v>
      </c>
      <c r="AK23" s="19" t="str">
        <f>'[22]Anexo A (Nivel 1)'!$P26</f>
        <v>C.</v>
      </c>
      <c r="AL23" s="19" t="str">
        <f>'[23]Anexo A (Nivel 1)'!$P26</f>
        <v>C.</v>
      </c>
      <c r="AM23" s="19" t="str">
        <f>'[24]Anexo A (Nivel 1)'!$P26</f>
        <v>C.</v>
      </c>
      <c r="AN23" s="19" t="str">
        <f>'[25]Anexo A (Nivel 1)'!$P26</f>
        <v>C.</v>
      </c>
      <c r="AO23" s="19" t="str">
        <f>'[26]Anexo A (Nivel 1)'!$P26</f>
        <v>C.</v>
      </c>
      <c r="AP23" s="19" t="str">
        <f>'[27]Anexo A (Nivel 1)'!$P26</f>
        <v>C.</v>
      </c>
      <c r="AQ23" s="19" t="str">
        <f>'[28]Anexo A (Nivel 1)'!$P26</f>
        <v>C.</v>
      </c>
      <c r="AR23" s="19" t="str">
        <f>'[29]Anexo A (Nivel 1)'!$P26</f>
        <v>B.</v>
      </c>
      <c r="AS23" s="19" t="str">
        <f>'[30]Anexo A (Nivel 1)'!$P26</f>
        <v>C.</v>
      </c>
      <c r="AT23" s="19" t="str">
        <f>'[31]Anexo A (Nivel 1)'!$P26</f>
        <v>C.</v>
      </c>
      <c r="AU23" s="19" t="str">
        <f>'[32]Anexo A (Nivel 1)'!$P26</f>
        <v>C.</v>
      </c>
      <c r="AV23" s="19" t="str">
        <f>'[33]Anexo A (Nivel 1)'!$P26</f>
        <v>B.</v>
      </c>
      <c r="AW23" s="19" t="str">
        <f>'[34]Anexo A (Nivel 1)'!$P26</f>
        <v>C.</v>
      </c>
      <c r="AX23" s="19" t="str">
        <f>'[35]Anexo A (Nivel 1)'!$P26</f>
        <v>C.</v>
      </c>
      <c r="AY23" s="19" t="str">
        <f>'[36]Anexo A (Nivel 1)'!$P26</f>
        <v>C.</v>
      </c>
      <c r="AZ23" s="19" t="str">
        <f>'[37]Anexo A (Nivel 1)'!$P26</f>
        <v>C.</v>
      </c>
      <c r="BA23" s="19" t="str">
        <f>'[38]Anexo A (Nivel 1)'!$P26</f>
        <v>C.</v>
      </c>
      <c r="BB23" s="19" t="str">
        <f>'[39]Anexo A (Nivel 1)'!$P26</f>
        <v>C.</v>
      </c>
      <c r="BC23" s="19" t="str">
        <f>'[40]Anexo A (Nivel 1)'!$P26</f>
        <v>C.</v>
      </c>
      <c r="BD23" s="19" t="str">
        <f>'[41]Anexo A (Nivel 1)'!$P26</f>
        <v>C.</v>
      </c>
      <c r="BE23" s="19" t="str">
        <f>'[42]Anexo A (Nivel 1)'!$P26</f>
        <v>C.</v>
      </c>
      <c r="BF23" s="19" t="str">
        <f>'[43]Anexo A (Nivel 1)'!$P26</f>
        <v>C.</v>
      </c>
      <c r="BG23" s="19" t="str">
        <f>'[44]Anexo A (Nivel 1)'!$P26</f>
        <v>C.</v>
      </c>
      <c r="BH23" s="19" t="str">
        <f>'[45]Anexo A (Nivel 1)'!$P26</f>
        <v>C.</v>
      </c>
      <c r="BI23" s="19" t="str">
        <f>'[46]Anexo A (Nivel 1)'!$P26</f>
        <v>C.</v>
      </c>
      <c r="BJ23" s="19" t="str">
        <f>'[47]Anexo A (Nivel 1)'!$P26</f>
        <v>C.</v>
      </c>
      <c r="BK23" s="19" t="str">
        <f>'[48]Anexo A (Nivel 1)'!$P26</f>
        <v>C.</v>
      </c>
      <c r="BL23" s="19" t="str">
        <f>'[49]Anexo A (Nivel 1)'!$P26</f>
        <v>C.</v>
      </c>
      <c r="BM23" s="19" t="str">
        <f>'[50]Anexo A (Nivel 1)'!$P26</f>
        <v>C.</v>
      </c>
      <c r="BN23" s="19" t="str">
        <f>'[51]Anexo A (Nivel 1)'!$P26</f>
        <v>C.</v>
      </c>
      <c r="BO23" s="19" t="str">
        <f>'[52]Anexo A (Nivel 1)'!$P26</f>
        <v>C.</v>
      </c>
      <c r="BP23" s="20" t="str">
        <f>'[53]Anexo A (Nivel 1)'!$P26</f>
        <v>C.</v>
      </c>
      <c r="BQ23" s="88">
        <f t="shared" si="8"/>
        <v>0</v>
      </c>
      <c r="BR23" s="89">
        <f t="shared" si="9"/>
        <v>10</v>
      </c>
      <c r="BS23" s="89">
        <f t="shared" si="10"/>
        <v>10</v>
      </c>
      <c r="BT23" s="89">
        <f t="shared" si="11"/>
        <v>0</v>
      </c>
      <c r="BU23" s="89">
        <f t="shared" si="12"/>
        <v>10</v>
      </c>
      <c r="BV23" s="89">
        <f t="shared" si="13"/>
        <v>10</v>
      </c>
      <c r="BW23" s="89">
        <f t="shared" si="14"/>
        <v>10</v>
      </c>
      <c r="BX23" s="89">
        <f t="shared" si="15"/>
        <v>0</v>
      </c>
      <c r="BY23" s="89">
        <f t="shared" si="16"/>
        <v>10</v>
      </c>
      <c r="BZ23" s="89">
        <f t="shared" si="17"/>
        <v>10</v>
      </c>
      <c r="CA23" s="89">
        <f t="shared" si="18"/>
        <v>10</v>
      </c>
      <c r="CB23" s="89">
        <f t="shared" si="19"/>
        <v>0</v>
      </c>
      <c r="CC23" s="89">
        <f t="shared" si="20"/>
        <v>10</v>
      </c>
      <c r="CD23" s="89">
        <f t="shared" si="21"/>
        <v>10</v>
      </c>
      <c r="CE23" s="89">
        <f t="shared" si="22"/>
        <v>10</v>
      </c>
      <c r="CF23" s="89">
        <f t="shared" si="23"/>
        <v>10</v>
      </c>
      <c r="CG23" s="89">
        <f t="shared" si="24"/>
        <v>10</v>
      </c>
      <c r="CH23" s="89">
        <f t="shared" si="25"/>
        <v>10</v>
      </c>
      <c r="CI23" s="89">
        <f t="shared" si="26"/>
        <v>10</v>
      </c>
      <c r="CJ23" s="89">
        <f t="shared" si="27"/>
        <v>10</v>
      </c>
      <c r="CK23" s="89">
        <f t="shared" si="28"/>
        <v>10</v>
      </c>
      <c r="CL23" s="89">
        <f t="shared" si="29"/>
        <v>10</v>
      </c>
      <c r="CM23" s="89">
        <f t="shared" si="30"/>
        <v>10</v>
      </c>
      <c r="CN23" s="89">
        <f t="shared" si="31"/>
        <v>10</v>
      </c>
      <c r="CO23" s="89">
        <f t="shared" si="32"/>
        <v>10</v>
      </c>
      <c r="CP23" s="89">
        <f t="shared" si="33"/>
        <v>10</v>
      </c>
      <c r="CQ23" s="89">
        <f t="shared" si="34"/>
        <v>10</v>
      </c>
      <c r="CR23" s="89">
        <f t="shared" si="35"/>
        <v>10</v>
      </c>
      <c r="CS23" s="89">
        <f t="shared" si="36"/>
        <v>0</v>
      </c>
      <c r="CT23" s="89">
        <f t="shared" si="37"/>
        <v>10</v>
      </c>
      <c r="CU23" s="89">
        <f t="shared" si="38"/>
        <v>10</v>
      </c>
      <c r="CV23" s="89">
        <f t="shared" si="39"/>
        <v>10</v>
      </c>
      <c r="CW23" s="89">
        <f t="shared" si="40"/>
        <v>0</v>
      </c>
      <c r="CX23" s="89">
        <f t="shared" si="41"/>
        <v>10</v>
      </c>
      <c r="CY23" s="89">
        <f t="shared" si="42"/>
        <v>10</v>
      </c>
      <c r="CZ23" s="89">
        <f t="shared" si="43"/>
        <v>10</v>
      </c>
      <c r="DA23" s="89">
        <f t="shared" si="44"/>
        <v>10</v>
      </c>
      <c r="DB23" s="89">
        <f t="shared" si="45"/>
        <v>10</v>
      </c>
      <c r="DC23" s="89">
        <f t="shared" si="46"/>
        <v>10</v>
      </c>
      <c r="DD23" s="89">
        <f t="shared" si="47"/>
        <v>10</v>
      </c>
      <c r="DE23" s="89">
        <f t="shared" si="48"/>
        <v>10</v>
      </c>
      <c r="DF23" s="89">
        <f t="shared" si="49"/>
        <v>10</v>
      </c>
      <c r="DG23" s="89">
        <f t="shared" si="50"/>
        <v>10</v>
      </c>
      <c r="DH23" s="89">
        <f t="shared" si="51"/>
        <v>10</v>
      </c>
      <c r="DI23" s="89">
        <f t="shared" si="52"/>
        <v>10</v>
      </c>
      <c r="DJ23" s="89">
        <f t="shared" si="53"/>
        <v>10</v>
      </c>
      <c r="DK23" s="89">
        <f t="shared" si="54"/>
        <v>10</v>
      </c>
      <c r="DL23" s="89">
        <f t="shared" si="55"/>
        <v>10</v>
      </c>
      <c r="DM23" s="89">
        <f t="shared" si="56"/>
        <v>10</v>
      </c>
      <c r="DN23" s="89">
        <f t="shared" si="57"/>
        <v>10</v>
      </c>
      <c r="DO23" s="89">
        <f t="shared" si="58"/>
        <v>10</v>
      </c>
      <c r="DP23" s="89">
        <f t="shared" si="59"/>
        <v>10</v>
      </c>
      <c r="DQ23" s="90">
        <f t="shared" si="60"/>
        <v>10</v>
      </c>
    </row>
    <row r="24" spans="1:121" s="2" customFormat="1" ht="95.4" customHeight="1" x14ac:dyDescent="0.35">
      <c r="A24" s="6">
        <v>27</v>
      </c>
      <c r="B24" s="19" t="str">
        <f t="shared" si="61"/>
        <v/>
      </c>
      <c r="C24" s="20" t="e">
        <f>IF(OR(A24="A.",A24="B.",A24="C.",A24="D."),"",VLOOKUP(A24,#REF!,2,FALSE))</f>
        <v>#REF!</v>
      </c>
      <c r="D24" s="1"/>
      <c r="E24" s="25">
        <v>18</v>
      </c>
      <c r="F24" s="47" t="str">
        <f t="shared" si="7"/>
        <v>Gestión del alcance</v>
      </c>
      <c r="G24" s="344" t="s">
        <v>156</v>
      </c>
      <c r="H24" s="340"/>
      <c r="I24" s="340"/>
      <c r="J24" s="340"/>
      <c r="K24" s="340"/>
      <c r="L24" s="340"/>
      <c r="M24" s="340"/>
      <c r="N24" s="340"/>
      <c r="O24" s="340"/>
      <c r="P24" s="55" t="str">
        <f>'[1]Anexo A (Nivel 1)'!$P$10</f>
        <v>B.</v>
      </c>
      <c r="Q24" s="52" t="str">
        <f>'[2]Anexo A (Nivel 1)'!$P27</f>
        <v>B.</v>
      </c>
      <c r="R24" s="52" t="str">
        <f>'[3]Anexo A (Nivel 1)'!$P27</f>
        <v>B.</v>
      </c>
      <c r="S24" s="52" t="str">
        <f>'[4]Anexo A (Nivel 1)'!$P27</f>
        <v>D.</v>
      </c>
      <c r="T24" s="52" t="str">
        <f>'[5]Anexo A (Nivel 1)'!$P27</f>
        <v>C.</v>
      </c>
      <c r="U24" s="52" t="str">
        <f>'[6]Anexo A (Nivel 1)'!$P27</f>
        <v>B.</v>
      </c>
      <c r="V24" s="52" t="str">
        <f>'[7]Anexo A (Nivel 1)'!$P27</f>
        <v>B.</v>
      </c>
      <c r="W24" s="52" t="str">
        <f>'[8]Anexo A (Nivel 1)'!$P27</f>
        <v>D.</v>
      </c>
      <c r="X24" s="52" t="str">
        <f>'[9]Anexo A (Nivel 1)'!$P27</f>
        <v>B.</v>
      </c>
      <c r="Y24" s="52" t="str">
        <f>'[10]Anexo A (Nivel 1)'!$P27</f>
        <v>D.</v>
      </c>
      <c r="Z24" s="52" t="str">
        <f>'[11]Anexo A (Nivel 1)'!$P27</f>
        <v>B.</v>
      </c>
      <c r="AA24" s="52" t="str">
        <f>'[12]Anexo A (Nivel 1)'!$P27</f>
        <v>B.</v>
      </c>
      <c r="AB24" s="52" t="str">
        <f>'[13]Anexo A (Nivel 1)'!$P27</f>
        <v>B.</v>
      </c>
      <c r="AC24" s="52" t="str">
        <f>'[14]Anexo A (Nivel 1)'!$P27</f>
        <v>B.</v>
      </c>
      <c r="AD24" s="52" t="str">
        <f>'[15]Anexo A (Nivel 1)'!$P27</f>
        <v>B.</v>
      </c>
      <c r="AE24" s="52" t="str">
        <f>'[16]Anexo A (Nivel 1)'!$P27</f>
        <v>B.</v>
      </c>
      <c r="AF24" s="52" t="str">
        <f>'[17]Anexo A (Nivel 1)'!$P27</f>
        <v>B.</v>
      </c>
      <c r="AG24" s="52" t="str">
        <f>'[18]Anexo A (Nivel 1)'!$P27</f>
        <v>B.</v>
      </c>
      <c r="AH24" s="52" t="str">
        <f>'[19]Anexo A (Nivel 1)'!$P27</f>
        <v>B.</v>
      </c>
      <c r="AI24" s="52" t="str">
        <f>'[20]Anexo A (Nivel 1)'!$P27</f>
        <v>B.</v>
      </c>
      <c r="AJ24" s="52" t="str">
        <f>'[21]Anexo A (Nivel 1)'!$P27</f>
        <v>D.</v>
      </c>
      <c r="AK24" s="52" t="str">
        <f>'[22]Anexo A (Nivel 1)'!$P27</f>
        <v>B.</v>
      </c>
      <c r="AL24" s="52" t="str">
        <f>'[23]Anexo A (Nivel 1)'!$P27</f>
        <v>B.</v>
      </c>
      <c r="AM24" s="52" t="str">
        <f>'[24]Anexo A (Nivel 1)'!$P27</f>
        <v>A.</v>
      </c>
      <c r="AN24" s="52" t="str">
        <f>'[25]Anexo A (Nivel 1)'!$P27</f>
        <v>B.</v>
      </c>
      <c r="AO24" s="52" t="str">
        <f>'[26]Anexo A (Nivel 1)'!$P27</f>
        <v>B.</v>
      </c>
      <c r="AP24" s="52" t="str">
        <f>'[27]Anexo A (Nivel 1)'!$P27</f>
        <v>B.</v>
      </c>
      <c r="AQ24" s="52" t="str">
        <f>'[28]Anexo A (Nivel 1)'!$P27</f>
        <v>D.</v>
      </c>
      <c r="AR24" s="52" t="str">
        <f>'[29]Anexo A (Nivel 1)'!$P27</f>
        <v>D.</v>
      </c>
      <c r="AS24" s="52" t="str">
        <f>'[30]Anexo A (Nivel 1)'!$P27</f>
        <v>B.</v>
      </c>
      <c r="AT24" s="52" t="str">
        <f>'[31]Anexo A (Nivel 1)'!$P27</f>
        <v>B.</v>
      </c>
      <c r="AU24" s="52" t="str">
        <f>'[32]Anexo A (Nivel 1)'!$P27</f>
        <v>B.</v>
      </c>
      <c r="AV24" s="52" t="str">
        <f>'[33]Anexo A (Nivel 1)'!$P27</f>
        <v>D.</v>
      </c>
      <c r="AW24" s="52" t="str">
        <f>'[34]Anexo A (Nivel 1)'!$P27</f>
        <v>D.</v>
      </c>
      <c r="AX24" s="52" t="str">
        <f>'[35]Anexo A (Nivel 1)'!$P27</f>
        <v>B.</v>
      </c>
      <c r="AY24" s="52" t="str">
        <f>'[36]Anexo A (Nivel 1)'!$P27</f>
        <v>B.</v>
      </c>
      <c r="AZ24" s="52" t="str">
        <f>'[37]Anexo A (Nivel 1)'!$P27</f>
        <v>B.</v>
      </c>
      <c r="BA24" s="52" t="str">
        <f>'[38]Anexo A (Nivel 1)'!$P27</f>
        <v>B.</v>
      </c>
      <c r="BB24" s="52" t="str">
        <f>'[39]Anexo A (Nivel 1)'!$P27</f>
        <v>B.</v>
      </c>
      <c r="BC24" s="52" t="str">
        <f>'[40]Anexo A (Nivel 1)'!$P27</f>
        <v>B.</v>
      </c>
      <c r="BD24" s="52" t="str">
        <f>'[41]Anexo A (Nivel 1)'!$P27</f>
        <v>B.</v>
      </c>
      <c r="BE24" s="52" t="str">
        <f>'[42]Anexo A (Nivel 1)'!$P27</f>
        <v>B.</v>
      </c>
      <c r="BF24" s="52" t="str">
        <f>'[43]Anexo A (Nivel 1)'!$P27</f>
        <v>B.</v>
      </c>
      <c r="BG24" s="52" t="str">
        <f>'[44]Anexo A (Nivel 1)'!$P27</f>
        <v>B.</v>
      </c>
      <c r="BH24" s="52" t="str">
        <f>'[45]Anexo A (Nivel 1)'!$P27</f>
        <v>B.</v>
      </c>
      <c r="BI24" s="52" t="str">
        <f>'[46]Anexo A (Nivel 1)'!$P27</f>
        <v>B.</v>
      </c>
      <c r="BJ24" s="52" t="str">
        <f>'[47]Anexo A (Nivel 1)'!$P27</f>
        <v>B.</v>
      </c>
      <c r="BK24" s="52" t="str">
        <f>'[48]Anexo A (Nivel 1)'!$P27</f>
        <v>B.</v>
      </c>
      <c r="BL24" s="52" t="str">
        <f>'[49]Anexo A (Nivel 1)'!$P27</f>
        <v>B.</v>
      </c>
      <c r="BM24" s="52" t="str">
        <f>'[50]Anexo A (Nivel 1)'!$P27</f>
        <v>B.</v>
      </c>
      <c r="BN24" s="52" t="str">
        <f>'[51]Anexo A (Nivel 1)'!$P27</f>
        <v>B.</v>
      </c>
      <c r="BO24" s="52" t="str">
        <f>'[52]Anexo A (Nivel 1)'!$P27</f>
        <v>B.</v>
      </c>
      <c r="BP24" s="27" t="str">
        <f>'[53]Anexo A (Nivel 1)'!$P27</f>
        <v>B.</v>
      </c>
      <c r="BQ24" s="75">
        <f t="shared" si="8"/>
        <v>10</v>
      </c>
      <c r="BR24" s="8">
        <f t="shared" si="9"/>
        <v>10</v>
      </c>
      <c r="BS24" s="8">
        <f t="shared" si="10"/>
        <v>10</v>
      </c>
      <c r="BT24" s="8">
        <f t="shared" si="11"/>
        <v>0</v>
      </c>
      <c r="BU24" s="8">
        <f t="shared" si="12"/>
        <v>0</v>
      </c>
      <c r="BV24" s="8">
        <f t="shared" si="13"/>
        <v>10</v>
      </c>
      <c r="BW24" s="8">
        <f t="shared" si="14"/>
        <v>10</v>
      </c>
      <c r="BX24" s="8">
        <f t="shared" si="15"/>
        <v>0</v>
      </c>
      <c r="BY24" s="8">
        <f t="shared" si="16"/>
        <v>10</v>
      </c>
      <c r="BZ24" s="8">
        <f t="shared" si="17"/>
        <v>0</v>
      </c>
      <c r="CA24" s="8">
        <f t="shared" si="18"/>
        <v>10</v>
      </c>
      <c r="CB24" s="8">
        <f t="shared" si="19"/>
        <v>10</v>
      </c>
      <c r="CC24" s="8">
        <f t="shared" si="20"/>
        <v>10</v>
      </c>
      <c r="CD24" s="8">
        <f t="shared" si="21"/>
        <v>10</v>
      </c>
      <c r="CE24" s="8">
        <f t="shared" si="22"/>
        <v>10</v>
      </c>
      <c r="CF24" s="8">
        <f t="shared" si="23"/>
        <v>10</v>
      </c>
      <c r="CG24" s="8">
        <f t="shared" si="24"/>
        <v>10</v>
      </c>
      <c r="CH24" s="8">
        <f t="shared" si="25"/>
        <v>10</v>
      </c>
      <c r="CI24" s="8">
        <f t="shared" si="26"/>
        <v>10</v>
      </c>
      <c r="CJ24" s="8">
        <f t="shared" si="27"/>
        <v>10</v>
      </c>
      <c r="CK24" s="8">
        <f t="shared" si="28"/>
        <v>0</v>
      </c>
      <c r="CL24" s="8">
        <f t="shared" si="29"/>
        <v>10</v>
      </c>
      <c r="CM24" s="8">
        <f t="shared" si="30"/>
        <v>10</v>
      </c>
      <c r="CN24" s="8">
        <f t="shared" si="31"/>
        <v>0</v>
      </c>
      <c r="CO24" s="8">
        <f t="shared" si="32"/>
        <v>10</v>
      </c>
      <c r="CP24" s="8">
        <f t="shared" si="33"/>
        <v>10</v>
      </c>
      <c r="CQ24" s="8">
        <f t="shared" si="34"/>
        <v>10</v>
      </c>
      <c r="CR24" s="8">
        <f t="shared" si="35"/>
        <v>0</v>
      </c>
      <c r="CS24" s="8">
        <f t="shared" si="36"/>
        <v>0</v>
      </c>
      <c r="CT24" s="8">
        <f t="shared" si="37"/>
        <v>10</v>
      </c>
      <c r="CU24" s="8">
        <f t="shared" si="38"/>
        <v>10</v>
      </c>
      <c r="CV24" s="8">
        <f t="shared" si="39"/>
        <v>10</v>
      </c>
      <c r="CW24" s="8">
        <f t="shared" si="40"/>
        <v>0</v>
      </c>
      <c r="CX24" s="8">
        <f t="shared" si="41"/>
        <v>0</v>
      </c>
      <c r="CY24" s="8">
        <f t="shared" si="42"/>
        <v>10</v>
      </c>
      <c r="CZ24" s="8">
        <f t="shared" si="43"/>
        <v>10</v>
      </c>
      <c r="DA24" s="8">
        <f t="shared" si="44"/>
        <v>10</v>
      </c>
      <c r="DB24" s="8">
        <f t="shared" si="45"/>
        <v>10</v>
      </c>
      <c r="DC24" s="8">
        <f t="shared" si="46"/>
        <v>10</v>
      </c>
      <c r="DD24" s="8">
        <f t="shared" si="47"/>
        <v>10</v>
      </c>
      <c r="DE24" s="8">
        <f t="shared" si="48"/>
        <v>10</v>
      </c>
      <c r="DF24" s="8">
        <f t="shared" si="49"/>
        <v>10</v>
      </c>
      <c r="DG24" s="8">
        <f t="shared" si="50"/>
        <v>10</v>
      </c>
      <c r="DH24" s="8">
        <f t="shared" si="51"/>
        <v>10</v>
      </c>
      <c r="DI24" s="8">
        <f t="shared" si="52"/>
        <v>10</v>
      </c>
      <c r="DJ24" s="8">
        <f t="shared" si="53"/>
        <v>10</v>
      </c>
      <c r="DK24" s="8">
        <f t="shared" si="54"/>
        <v>10</v>
      </c>
      <c r="DL24" s="8">
        <f t="shared" si="55"/>
        <v>10</v>
      </c>
      <c r="DM24" s="8">
        <f t="shared" si="56"/>
        <v>10</v>
      </c>
      <c r="DN24" s="8">
        <f t="shared" si="57"/>
        <v>10</v>
      </c>
      <c r="DO24" s="8">
        <f t="shared" si="58"/>
        <v>10</v>
      </c>
      <c r="DP24" s="8">
        <f t="shared" si="59"/>
        <v>10</v>
      </c>
      <c r="DQ24" s="53">
        <f t="shared" si="60"/>
        <v>10</v>
      </c>
    </row>
    <row r="25" spans="1:121" s="2" customFormat="1" ht="95.4" customHeight="1" x14ac:dyDescent="0.35">
      <c r="A25" s="6">
        <v>28</v>
      </c>
      <c r="B25" s="19" t="str">
        <f t="shared" si="61"/>
        <v/>
      </c>
      <c r="C25" s="20" t="e">
        <f>IF(OR(A25="A.",A25="B.",A25="C.",A25="D."),"",VLOOKUP(A25,#REF!,2,FALSE))</f>
        <v>#REF!</v>
      </c>
      <c r="D25" s="1"/>
      <c r="E25" s="6">
        <v>19</v>
      </c>
      <c r="F25" s="46" t="str">
        <f t="shared" si="7"/>
        <v>Gestión de los recursos humanos</v>
      </c>
      <c r="G25" s="343" t="s">
        <v>157</v>
      </c>
      <c r="H25" s="340"/>
      <c r="I25" s="340"/>
      <c r="J25" s="340"/>
      <c r="K25" s="340"/>
      <c r="L25" s="340"/>
      <c r="M25" s="340"/>
      <c r="N25" s="340"/>
      <c r="O25" s="340"/>
      <c r="P25" s="56" t="str">
        <f>'[1]Anexo A (Nivel 1)'!$P$10</f>
        <v>B.</v>
      </c>
      <c r="Q25" s="19" t="str">
        <f>'[2]Anexo A (Nivel 1)'!$P28</f>
        <v>B.</v>
      </c>
      <c r="R25" s="19" t="str">
        <f>'[3]Anexo A (Nivel 1)'!$P28</f>
        <v>C.</v>
      </c>
      <c r="S25" s="19" t="str">
        <f>'[4]Anexo A (Nivel 1)'!$P28</f>
        <v>B.</v>
      </c>
      <c r="T25" s="19" t="str">
        <f>'[5]Anexo A (Nivel 1)'!$P28</f>
        <v>C.</v>
      </c>
      <c r="U25" s="19" t="str">
        <f>'[6]Anexo A (Nivel 1)'!$P28</f>
        <v>B.</v>
      </c>
      <c r="V25" s="19" t="str">
        <f>'[7]Anexo A (Nivel 1)'!$P28</f>
        <v>C.</v>
      </c>
      <c r="W25" s="19" t="str">
        <f>'[8]Anexo A (Nivel 1)'!$P28</f>
        <v>A.</v>
      </c>
      <c r="X25" s="19" t="str">
        <f>'[9]Anexo A (Nivel 1)'!$P28</f>
        <v>A.</v>
      </c>
      <c r="Y25" s="19" t="str">
        <f>'[10]Anexo A (Nivel 1)'!$P28</f>
        <v>A.</v>
      </c>
      <c r="Z25" s="19" t="str">
        <f>'[11]Anexo A (Nivel 1)'!$P28</f>
        <v>B.</v>
      </c>
      <c r="AA25" s="19" t="str">
        <f>'[12]Anexo A (Nivel 1)'!$P28</f>
        <v>A.</v>
      </c>
      <c r="AB25" s="19" t="str">
        <f>'[13]Anexo A (Nivel 1)'!$P28</f>
        <v>C.</v>
      </c>
      <c r="AC25" s="19" t="str">
        <f>'[14]Anexo A (Nivel 1)'!$P28</f>
        <v>B.</v>
      </c>
      <c r="AD25" s="19" t="str">
        <f>'[15]Anexo A (Nivel 1)'!$P28</f>
        <v>A.</v>
      </c>
      <c r="AE25" s="19" t="str">
        <f>'[16]Anexo A (Nivel 1)'!$P28</f>
        <v>B.</v>
      </c>
      <c r="AF25" s="19" t="str">
        <f>'[17]Anexo A (Nivel 1)'!$P28</f>
        <v>C.</v>
      </c>
      <c r="AG25" s="19" t="str">
        <f>'[18]Anexo A (Nivel 1)'!$P28</f>
        <v>C.</v>
      </c>
      <c r="AH25" s="19" t="str">
        <f>'[19]Anexo A (Nivel 1)'!$P28</f>
        <v>B.</v>
      </c>
      <c r="AI25" s="19" t="str">
        <f>'[20]Anexo A (Nivel 1)'!$P28</f>
        <v>C.</v>
      </c>
      <c r="AJ25" s="19" t="str">
        <f>'[21]Anexo A (Nivel 1)'!$P28</f>
        <v>A.</v>
      </c>
      <c r="AK25" s="19" t="str">
        <f>'[22]Anexo A (Nivel 1)'!$P28</f>
        <v>A.</v>
      </c>
      <c r="AL25" s="19" t="str">
        <f>'[23]Anexo A (Nivel 1)'!$P28</f>
        <v>C.</v>
      </c>
      <c r="AM25" s="19" t="str">
        <f>'[24]Anexo A (Nivel 1)'!$P28</f>
        <v>B.</v>
      </c>
      <c r="AN25" s="19" t="str">
        <f>'[25]Anexo A (Nivel 1)'!$P28</f>
        <v>B.</v>
      </c>
      <c r="AO25" s="19" t="str">
        <f>'[26]Anexo A (Nivel 1)'!$P28</f>
        <v>B.</v>
      </c>
      <c r="AP25" s="19" t="str">
        <f>'[27]Anexo A (Nivel 1)'!$P28</f>
        <v>A.</v>
      </c>
      <c r="AQ25" s="19" t="str">
        <f>'[28]Anexo A (Nivel 1)'!$P28</f>
        <v>C.</v>
      </c>
      <c r="AR25" s="19" t="str">
        <f>'[29]Anexo A (Nivel 1)'!$P28</f>
        <v>A.</v>
      </c>
      <c r="AS25" s="19" t="str">
        <f>'[30]Anexo A (Nivel 1)'!$P28</f>
        <v>B.</v>
      </c>
      <c r="AT25" s="19" t="str">
        <f>'[31]Anexo A (Nivel 1)'!$P28</f>
        <v>B.</v>
      </c>
      <c r="AU25" s="19" t="str">
        <f>'[32]Anexo A (Nivel 1)'!$P28</f>
        <v>A.</v>
      </c>
      <c r="AV25" s="19" t="str">
        <f>'[33]Anexo A (Nivel 1)'!$P28</f>
        <v>B.</v>
      </c>
      <c r="AW25" s="19" t="str">
        <f>'[34]Anexo A (Nivel 1)'!$P28</f>
        <v>A.</v>
      </c>
      <c r="AX25" s="19" t="str">
        <f>'[35]Anexo A (Nivel 1)'!$P28</f>
        <v>A.</v>
      </c>
      <c r="AY25" s="19" t="str">
        <f>'[36]Anexo A (Nivel 1)'!$P28</f>
        <v>C.</v>
      </c>
      <c r="AZ25" s="19" t="str">
        <f>'[37]Anexo A (Nivel 1)'!$P28</f>
        <v>A.</v>
      </c>
      <c r="BA25" s="19" t="str">
        <f>'[38]Anexo A (Nivel 1)'!$P28</f>
        <v>A.</v>
      </c>
      <c r="BB25" s="19" t="str">
        <f>'[39]Anexo A (Nivel 1)'!$P28</f>
        <v>A.</v>
      </c>
      <c r="BC25" s="19" t="str">
        <f>'[40]Anexo A (Nivel 1)'!$P28</f>
        <v>A.</v>
      </c>
      <c r="BD25" s="19" t="str">
        <f>'[41]Anexo A (Nivel 1)'!$P28</f>
        <v>C.</v>
      </c>
      <c r="BE25" s="19" t="str">
        <f>'[42]Anexo A (Nivel 1)'!$P28</f>
        <v>A.</v>
      </c>
      <c r="BF25" s="19" t="str">
        <f>'[43]Anexo A (Nivel 1)'!$P28</f>
        <v>A.</v>
      </c>
      <c r="BG25" s="19" t="str">
        <f>'[44]Anexo A (Nivel 1)'!$P28</f>
        <v>C.</v>
      </c>
      <c r="BH25" s="19" t="str">
        <f>'[45]Anexo A (Nivel 1)'!$P28</f>
        <v>C.</v>
      </c>
      <c r="BI25" s="19" t="str">
        <f>'[46]Anexo A (Nivel 1)'!$P28</f>
        <v>A.</v>
      </c>
      <c r="BJ25" s="19" t="str">
        <f>'[47]Anexo A (Nivel 1)'!$P28</f>
        <v>B.</v>
      </c>
      <c r="BK25" s="19" t="str">
        <f>'[48]Anexo A (Nivel 1)'!$P28</f>
        <v>C.</v>
      </c>
      <c r="BL25" s="19" t="str">
        <f>'[49]Anexo A (Nivel 1)'!$P28</f>
        <v>C.</v>
      </c>
      <c r="BM25" s="19" t="str">
        <f>'[50]Anexo A (Nivel 1)'!$P28</f>
        <v>A.</v>
      </c>
      <c r="BN25" s="19" t="str">
        <f>'[51]Anexo A (Nivel 1)'!$P28</f>
        <v>A.</v>
      </c>
      <c r="BO25" s="19" t="str">
        <f>'[52]Anexo A (Nivel 1)'!$P28</f>
        <v>C.</v>
      </c>
      <c r="BP25" s="20" t="str">
        <f>'[53]Anexo A (Nivel 1)'!$P28</f>
        <v>C.</v>
      </c>
      <c r="BQ25" s="88">
        <f t="shared" si="8"/>
        <v>0</v>
      </c>
      <c r="BR25" s="89">
        <f t="shared" si="9"/>
        <v>0</v>
      </c>
      <c r="BS25" s="89">
        <f t="shared" si="10"/>
        <v>0</v>
      </c>
      <c r="BT25" s="89">
        <f t="shared" si="11"/>
        <v>0</v>
      </c>
      <c r="BU25" s="89">
        <f t="shared" si="12"/>
        <v>0</v>
      </c>
      <c r="BV25" s="89">
        <f t="shared" si="13"/>
        <v>0</v>
      </c>
      <c r="BW25" s="89">
        <f t="shared" si="14"/>
        <v>0</v>
      </c>
      <c r="BX25" s="89">
        <f t="shared" si="15"/>
        <v>10</v>
      </c>
      <c r="BY25" s="89">
        <f t="shared" si="16"/>
        <v>10</v>
      </c>
      <c r="BZ25" s="89">
        <f t="shared" si="17"/>
        <v>10</v>
      </c>
      <c r="CA25" s="89">
        <f t="shared" si="18"/>
        <v>0</v>
      </c>
      <c r="CB25" s="89">
        <f t="shared" si="19"/>
        <v>10</v>
      </c>
      <c r="CC25" s="89">
        <f t="shared" si="20"/>
        <v>0</v>
      </c>
      <c r="CD25" s="89">
        <f t="shared" si="21"/>
        <v>0</v>
      </c>
      <c r="CE25" s="89">
        <f t="shared" si="22"/>
        <v>10</v>
      </c>
      <c r="CF25" s="89">
        <f t="shared" si="23"/>
        <v>0</v>
      </c>
      <c r="CG25" s="89">
        <f t="shared" si="24"/>
        <v>0</v>
      </c>
      <c r="CH25" s="89">
        <f t="shared" si="25"/>
        <v>0</v>
      </c>
      <c r="CI25" s="89">
        <f t="shared" si="26"/>
        <v>0</v>
      </c>
      <c r="CJ25" s="89">
        <f t="shared" si="27"/>
        <v>0</v>
      </c>
      <c r="CK25" s="89">
        <f t="shared" si="28"/>
        <v>10</v>
      </c>
      <c r="CL25" s="89">
        <f t="shared" si="29"/>
        <v>10</v>
      </c>
      <c r="CM25" s="89">
        <f t="shared" si="30"/>
        <v>0</v>
      </c>
      <c r="CN25" s="89">
        <f t="shared" si="31"/>
        <v>0</v>
      </c>
      <c r="CO25" s="89">
        <f t="shared" si="32"/>
        <v>0</v>
      </c>
      <c r="CP25" s="89">
        <f t="shared" si="33"/>
        <v>0</v>
      </c>
      <c r="CQ25" s="89">
        <f t="shared" si="34"/>
        <v>10</v>
      </c>
      <c r="CR25" s="89">
        <f t="shared" si="35"/>
        <v>0</v>
      </c>
      <c r="CS25" s="89">
        <f t="shared" si="36"/>
        <v>10</v>
      </c>
      <c r="CT25" s="89">
        <f t="shared" si="37"/>
        <v>0</v>
      </c>
      <c r="CU25" s="89">
        <f t="shared" si="38"/>
        <v>0</v>
      </c>
      <c r="CV25" s="89">
        <f t="shared" si="39"/>
        <v>10</v>
      </c>
      <c r="CW25" s="89">
        <f t="shared" si="40"/>
        <v>0</v>
      </c>
      <c r="CX25" s="89">
        <f t="shared" si="41"/>
        <v>10</v>
      </c>
      <c r="CY25" s="89">
        <f t="shared" si="42"/>
        <v>10</v>
      </c>
      <c r="CZ25" s="89">
        <f t="shared" si="43"/>
        <v>0</v>
      </c>
      <c r="DA25" s="89">
        <f t="shared" si="44"/>
        <v>10</v>
      </c>
      <c r="DB25" s="89">
        <f t="shared" si="45"/>
        <v>10</v>
      </c>
      <c r="DC25" s="89">
        <f t="shared" si="46"/>
        <v>10</v>
      </c>
      <c r="DD25" s="89">
        <f t="shared" si="47"/>
        <v>10</v>
      </c>
      <c r="DE25" s="89">
        <f t="shared" si="48"/>
        <v>0</v>
      </c>
      <c r="DF25" s="89">
        <f t="shared" si="49"/>
        <v>10</v>
      </c>
      <c r="DG25" s="89">
        <f t="shared" si="50"/>
        <v>10</v>
      </c>
      <c r="DH25" s="89">
        <f t="shared" si="51"/>
        <v>0</v>
      </c>
      <c r="DI25" s="89">
        <f t="shared" si="52"/>
        <v>0</v>
      </c>
      <c r="DJ25" s="89">
        <f t="shared" si="53"/>
        <v>10</v>
      </c>
      <c r="DK25" s="89">
        <f t="shared" si="54"/>
        <v>0</v>
      </c>
      <c r="DL25" s="89">
        <f t="shared" si="55"/>
        <v>0</v>
      </c>
      <c r="DM25" s="89">
        <f t="shared" si="56"/>
        <v>0</v>
      </c>
      <c r="DN25" s="89">
        <f t="shared" si="57"/>
        <v>10</v>
      </c>
      <c r="DO25" s="89">
        <f t="shared" si="58"/>
        <v>10</v>
      </c>
      <c r="DP25" s="89">
        <f t="shared" si="59"/>
        <v>0</v>
      </c>
      <c r="DQ25" s="90">
        <f t="shared" si="60"/>
        <v>0</v>
      </c>
    </row>
    <row r="26" spans="1:121" s="2" customFormat="1" ht="95.4" customHeight="1" x14ac:dyDescent="0.35">
      <c r="A26" s="6">
        <v>31</v>
      </c>
      <c r="B26" s="19" t="str">
        <f t="shared" si="61"/>
        <v/>
      </c>
      <c r="C26" s="20" t="e">
        <f>IF(OR(A26="A.",A26="B.",A26="C.",A26="D."),"",VLOOKUP(A26,#REF!,2,FALSE))</f>
        <v>#REF!</v>
      </c>
      <c r="D26" s="1"/>
      <c r="E26" s="25">
        <v>20</v>
      </c>
      <c r="F26" s="47" t="str">
        <f t="shared" si="7"/>
        <v>Gestión del tiempo</v>
      </c>
      <c r="G26" s="344" t="s">
        <v>158</v>
      </c>
      <c r="H26" s="340"/>
      <c r="I26" s="340"/>
      <c r="J26" s="340"/>
      <c r="K26" s="340"/>
      <c r="L26" s="340"/>
      <c r="M26" s="340"/>
      <c r="N26" s="340"/>
      <c r="O26" s="340"/>
      <c r="P26" s="55" t="str">
        <f>'[1]Anexo A (Nivel 1)'!$P$10</f>
        <v>B.</v>
      </c>
      <c r="Q26" s="52" t="str">
        <f>'[2]Anexo A (Nivel 1)'!$P29</f>
        <v>C.</v>
      </c>
      <c r="R26" s="52" t="str">
        <f>'[3]Anexo A (Nivel 1)'!$P29</f>
        <v>C.</v>
      </c>
      <c r="S26" s="52" t="str">
        <f>'[4]Anexo A (Nivel 1)'!$P29</f>
        <v>B.</v>
      </c>
      <c r="T26" s="52" t="str">
        <f>'[5]Anexo A (Nivel 1)'!$P29</f>
        <v>D.</v>
      </c>
      <c r="U26" s="52" t="str">
        <f>'[6]Anexo A (Nivel 1)'!$P29</f>
        <v>B.</v>
      </c>
      <c r="V26" s="52" t="str">
        <f>'[7]Anexo A (Nivel 1)'!$P29</f>
        <v>D.</v>
      </c>
      <c r="W26" s="52" t="str">
        <f>'[8]Anexo A (Nivel 1)'!$P29</f>
        <v>C.</v>
      </c>
      <c r="X26" s="52" t="str">
        <f>'[9]Anexo A (Nivel 1)'!$P29</f>
        <v>C.</v>
      </c>
      <c r="Y26" s="52" t="str">
        <f>'[10]Anexo A (Nivel 1)'!$P29</f>
        <v>C.</v>
      </c>
      <c r="Z26" s="52" t="str">
        <f>'[11]Anexo A (Nivel 1)'!$P29</f>
        <v>C.</v>
      </c>
      <c r="AA26" s="52" t="str">
        <f>'[12]Anexo A (Nivel 1)'!$P29</f>
        <v>C.</v>
      </c>
      <c r="AB26" s="52" t="str">
        <f>'[13]Anexo A (Nivel 1)'!$P29</f>
        <v>A.</v>
      </c>
      <c r="AC26" s="52" t="str">
        <f>'[14]Anexo A (Nivel 1)'!$P29</f>
        <v>C.</v>
      </c>
      <c r="AD26" s="52" t="str">
        <f>'[15]Anexo A (Nivel 1)'!$P29</f>
        <v>C.</v>
      </c>
      <c r="AE26" s="52" t="str">
        <f>'[16]Anexo A (Nivel 1)'!$P29</f>
        <v>B.</v>
      </c>
      <c r="AF26" s="52" t="str">
        <f>'[17]Anexo A (Nivel 1)'!$P29</f>
        <v>A.</v>
      </c>
      <c r="AG26" s="52" t="str">
        <f>'[18]Anexo A (Nivel 1)'!$P29</f>
        <v>A.</v>
      </c>
      <c r="AH26" s="52" t="str">
        <f>'[19]Anexo A (Nivel 1)'!$P29</f>
        <v>B.</v>
      </c>
      <c r="AI26" s="52" t="str">
        <f>'[20]Anexo A (Nivel 1)'!$P29</f>
        <v>A.</v>
      </c>
      <c r="AJ26" s="52" t="str">
        <f>'[21]Anexo A (Nivel 1)'!$P29</f>
        <v>C.</v>
      </c>
      <c r="AK26" s="52" t="str">
        <f>'[22]Anexo A (Nivel 1)'!$P29</f>
        <v>C.</v>
      </c>
      <c r="AL26" s="52" t="str">
        <f>'[23]Anexo A (Nivel 1)'!$P29</f>
        <v>C.</v>
      </c>
      <c r="AM26" s="52" t="str">
        <f>'[24]Anexo A (Nivel 1)'!$P29</f>
        <v>D.</v>
      </c>
      <c r="AN26" s="52" t="str">
        <f>'[25]Anexo A (Nivel 1)'!$P29</f>
        <v>A.</v>
      </c>
      <c r="AO26" s="52" t="str">
        <f>'[26]Anexo A (Nivel 1)'!$P29</f>
        <v>A.</v>
      </c>
      <c r="AP26" s="52" t="str">
        <f>'[27]Anexo A (Nivel 1)'!$P29</f>
        <v>C.</v>
      </c>
      <c r="AQ26" s="52" t="str">
        <f>'[28]Anexo A (Nivel 1)'!$P29</f>
        <v>B.</v>
      </c>
      <c r="AR26" s="52" t="str">
        <f>'[29]Anexo A (Nivel 1)'!$P29</f>
        <v>B.</v>
      </c>
      <c r="AS26" s="52" t="str">
        <f>'[30]Anexo A (Nivel 1)'!$P29</f>
        <v>C.</v>
      </c>
      <c r="AT26" s="52" t="str">
        <f>'[31]Anexo A (Nivel 1)'!$P29</f>
        <v>C.</v>
      </c>
      <c r="AU26" s="52" t="str">
        <f>'[32]Anexo A (Nivel 1)'!$P29</f>
        <v>C.</v>
      </c>
      <c r="AV26" s="52" t="str">
        <f>'[33]Anexo A (Nivel 1)'!$P29</f>
        <v>B.</v>
      </c>
      <c r="AW26" s="52" t="str">
        <f>'[34]Anexo A (Nivel 1)'!$P29</f>
        <v>C.</v>
      </c>
      <c r="AX26" s="52" t="str">
        <f>'[35]Anexo A (Nivel 1)'!$P29</f>
        <v>C.</v>
      </c>
      <c r="AY26" s="52" t="str">
        <f>'[36]Anexo A (Nivel 1)'!$P29</f>
        <v>C.</v>
      </c>
      <c r="AZ26" s="52" t="str">
        <f>'[37]Anexo A (Nivel 1)'!$P29</f>
        <v>C.</v>
      </c>
      <c r="BA26" s="52" t="str">
        <f>'[38]Anexo A (Nivel 1)'!$P29</f>
        <v>C.</v>
      </c>
      <c r="BB26" s="52" t="str">
        <f>'[39]Anexo A (Nivel 1)'!$P29</f>
        <v>B.</v>
      </c>
      <c r="BC26" s="52" t="str">
        <f>'[40]Anexo A (Nivel 1)'!$P29</f>
        <v>D.</v>
      </c>
      <c r="BD26" s="52" t="str">
        <f>'[41]Anexo A (Nivel 1)'!$P29</f>
        <v>C.</v>
      </c>
      <c r="BE26" s="52" t="str">
        <f>'[42]Anexo A (Nivel 1)'!$P29</f>
        <v>C.</v>
      </c>
      <c r="BF26" s="52" t="str">
        <f>'[43]Anexo A (Nivel 1)'!$P29</f>
        <v>C.</v>
      </c>
      <c r="BG26" s="52" t="str">
        <f>'[44]Anexo A (Nivel 1)'!$P29</f>
        <v>C.</v>
      </c>
      <c r="BH26" s="52" t="str">
        <f>'[45]Anexo A (Nivel 1)'!$P29</f>
        <v>C.</v>
      </c>
      <c r="BI26" s="52" t="str">
        <f>'[46]Anexo A (Nivel 1)'!$P29</f>
        <v>C.</v>
      </c>
      <c r="BJ26" s="52" t="str">
        <f>'[47]Anexo A (Nivel 1)'!$P29</f>
        <v>D.</v>
      </c>
      <c r="BK26" s="52" t="str">
        <f>'[48]Anexo A (Nivel 1)'!$P29</f>
        <v>C.</v>
      </c>
      <c r="BL26" s="52" t="str">
        <f>'[49]Anexo A (Nivel 1)'!$P29</f>
        <v>C.</v>
      </c>
      <c r="BM26" s="52" t="str">
        <f>'[50]Anexo A (Nivel 1)'!$P29</f>
        <v>C.</v>
      </c>
      <c r="BN26" s="52" t="str">
        <f>'[51]Anexo A (Nivel 1)'!$P29</f>
        <v>C.</v>
      </c>
      <c r="BO26" s="52" t="str">
        <f>'[52]Anexo A (Nivel 1)'!$P29</f>
        <v>C.</v>
      </c>
      <c r="BP26" s="27" t="str">
        <f>'[53]Anexo A (Nivel 1)'!$P29</f>
        <v>D.</v>
      </c>
      <c r="BQ26" s="75">
        <f t="shared" si="8"/>
        <v>0</v>
      </c>
      <c r="BR26" s="8">
        <f t="shared" si="9"/>
        <v>10</v>
      </c>
      <c r="BS26" s="8">
        <f t="shared" si="10"/>
        <v>10</v>
      </c>
      <c r="BT26" s="8">
        <f t="shared" si="11"/>
        <v>0</v>
      </c>
      <c r="BU26" s="8">
        <f t="shared" si="12"/>
        <v>0</v>
      </c>
      <c r="BV26" s="8">
        <f t="shared" si="13"/>
        <v>0</v>
      </c>
      <c r="BW26" s="8">
        <f t="shared" si="14"/>
        <v>0</v>
      </c>
      <c r="BX26" s="8">
        <f t="shared" si="15"/>
        <v>10</v>
      </c>
      <c r="BY26" s="8">
        <f t="shared" si="16"/>
        <v>10</v>
      </c>
      <c r="BZ26" s="8">
        <f t="shared" si="17"/>
        <v>10</v>
      </c>
      <c r="CA26" s="8">
        <f t="shared" si="18"/>
        <v>10</v>
      </c>
      <c r="CB26" s="8">
        <f t="shared" si="19"/>
        <v>10</v>
      </c>
      <c r="CC26" s="8">
        <f t="shared" si="20"/>
        <v>0</v>
      </c>
      <c r="CD26" s="8">
        <f t="shared" si="21"/>
        <v>10</v>
      </c>
      <c r="CE26" s="8">
        <f t="shared" si="22"/>
        <v>10</v>
      </c>
      <c r="CF26" s="8">
        <f t="shared" si="23"/>
        <v>0</v>
      </c>
      <c r="CG26" s="8">
        <f t="shared" si="24"/>
        <v>0</v>
      </c>
      <c r="CH26" s="8">
        <f t="shared" si="25"/>
        <v>0</v>
      </c>
      <c r="CI26" s="8">
        <f t="shared" si="26"/>
        <v>0</v>
      </c>
      <c r="CJ26" s="8">
        <f t="shared" si="27"/>
        <v>0</v>
      </c>
      <c r="CK26" s="8">
        <f t="shared" si="28"/>
        <v>10</v>
      </c>
      <c r="CL26" s="8">
        <f t="shared" si="29"/>
        <v>10</v>
      </c>
      <c r="CM26" s="8">
        <f t="shared" si="30"/>
        <v>10</v>
      </c>
      <c r="CN26" s="8">
        <f t="shared" si="31"/>
        <v>0</v>
      </c>
      <c r="CO26" s="8">
        <f t="shared" si="32"/>
        <v>0</v>
      </c>
      <c r="CP26" s="8">
        <f t="shared" si="33"/>
        <v>0</v>
      </c>
      <c r="CQ26" s="8">
        <f t="shared" si="34"/>
        <v>10</v>
      </c>
      <c r="CR26" s="8">
        <f t="shared" si="35"/>
        <v>0</v>
      </c>
      <c r="CS26" s="8">
        <f t="shared" si="36"/>
        <v>0</v>
      </c>
      <c r="CT26" s="8">
        <f t="shared" si="37"/>
        <v>10</v>
      </c>
      <c r="CU26" s="8">
        <f t="shared" si="38"/>
        <v>10</v>
      </c>
      <c r="CV26" s="8">
        <f t="shared" si="39"/>
        <v>10</v>
      </c>
      <c r="CW26" s="8">
        <f t="shared" si="40"/>
        <v>0</v>
      </c>
      <c r="CX26" s="8">
        <f t="shared" si="41"/>
        <v>10</v>
      </c>
      <c r="CY26" s="8">
        <f t="shared" si="42"/>
        <v>10</v>
      </c>
      <c r="CZ26" s="8">
        <f t="shared" si="43"/>
        <v>10</v>
      </c>
      <c r="DA26" s="8">
        <f t="shared" si="44"/>
        <v>10</v>
      </c>
      <c r="DB26" s="8">
        <f t="shared" si="45"/>
        <v>10</v>
      </c>
      <c r="DC26" s="8">
        <f t="shared" si="46"/>
        <v>0</v>
      </c>
      <c r="DD26" s="8">
        <f t="shared" si="47"/>
        <v>0</v>
      </c>
      <c r="DE26" s="8">
        <f t="shared" si="48"/>
        <v>10</v>
      </c>
      <c r="DF26" s="8">
        <f t="shared" si="49"/>
        <v>10</v>
      </c>
      <c r="DG26" s="8">
        <f t="shared" si="50"/>
        <v>10</v>
      </c>
      <c r="DH26" s="8">
        <f t="shared" si="51"/>
        <v>10</v>
      </c>
      <c r="DI26" s="8">
        <f t="shared" si="52"/>
        <v>10</v>
      </c>
      <c r="DJ26" s="8">
        <f t="shared" si="53"/>
        <v>10</v>
      </c>
      <c r="DK26" s="8">
        <f t="shared" si="54"/>
        <v>0</v>
      </c>
      <c r="DL26" s="8">
        <f t="shared" si="55"/>
        <v>10</v>
      </c>
      <c r="DM26" s="8">
        <f t="shared" si="56"/>
        <v>10</v>
      </c>
      <c r="DN26" s="8">
        <f t="shared" si="57"/>
        <v>10</v>
      </c>
      <c r="DO26" s="8">
        <f t="shared" si="58"/>
        <v>10</v>
      </c>
      <c r="DP26" s="8">
        <f t="shared" si="59"/>
        <v>10</v>
      </c>
      <c r="DQ26" s="53">
        <f t="shared" si="60"/>
        <v>0</v>
      </c>
    </row>
    <row r="27" spans="1:121" s="2" customFormat="1" ht="95.4" customHeight="1" x14ac:dyDescent="0.35">
      <c r="A27" s="6">
        <v>34</v>
      </c>
      <c r="B27" s="19" t="str">
        <f t="shared" si="61"/>
        <v/>
      </c>
      <c r="C27" s="20" t="e">
        <f>IF(OR(A27="A.",A27="B.",A27="C.",A27="D."),"",VLOOKUP(A27,#REF!,2,FALSE))</f>
        <v>#REF!</v>
      </c>
      <c r="D27" s="1"/>
      <c r="E27" s="6">
        <v>21</v>
      </c>
      <c r="F27" s="46" t="str">
        <f t="shared" si="7"/>
        <v>Gestión de adquisiciones</v>
      </c>
      <c r="G27" s="343" t="s">
        <v>159</v>
      </c>
      <c r="H27" s="340"/>
      <c r="I27" s="340"/>
      <c r="J27" s="340"/>
      <c r="K27" s="340"/>
      <c r="L27" s="340"/>
      <c r="M27" s="340"/>
      <c r="N27" s="340"/>
      <c r="O27" s="340"/>
      <c r="P27" s="56" t="str">
        <f>'[1]Anexo A (Nivel 1)'!$P$10</f>
        <v>B.</v>
      </c>
      <c r="Q27" s="19" t="str">
        <f>'[2]Anexo A (Nivel 1)'!$P30</f>
        <v>B.</v>
      </c>
      <c r="R27" s="19" t="str">
        <f>'[3]Anexo A (Nivel 1)'!$P30</f>
        <v>B.</v>
      </c>
      <c r="S27" s="19" t="str">
        <f>'[4]Anexo A (Nivel 1)'!$P30</f>
        <v>B.</v>
      </c>
      <c r="T27" s="19" t="str">
        <f>'[5]Anexo A (Nivel 1)'!$P30</f>
        <v>A.</v>
      </c>
      <c r="U27" s="19" t="str">
        <f>'[6]Anexo A (Nivel 1)'!$P30</f>
        <v>D.</v>
      </c>
      <c r="V27" s="19" t="str">
        <f>'[7]Anexo A (Nivel 1)'!$P30</f>
        <v>B.</v>
      </c>
      <c r="W27" s="19" t="str">
        <f>'[8]Anexo A (Nivel 1)'!$P30</f>
        <v>C.</v>
      </c>
      <c r="X27" s="19" t="str">
        <f>'[9]Anexo A (Nivel 1)'!$P30</f>
        <v>B.</v>
      </c>
      <c r="Y27" s="19" t="str">
        <f>'[10]Anexo A (Nivel 1)'!$P30</f>
        <v>C.</v>
      </c>
      <c r="Z27" s="19" t="str">
        <f>'[11]Anexo A (Nivel 1)'!$P30</f>
        <v>B.</v>
      </c>
      <c r="AA27" s="19" t="str">
        <f>'[12]Anexo A (Nivel 1)'!$P30</f>
        <v>A.</v>
      </c>
      <c r="AB27" s="19" t="str">
        <f>'[13]Anexo A (Nivel 1)'!$P30</f>
        <v>B.</v>
      </c>
      <c r="AC27" s="19" t="str">
        <f>'[14]Anexo A (Nivel 1)'!$P30</f>
        <v>C.</v>
      </c>
      <c r="AD27" s="19" t="str">
        <f>'[15]Anexo A (Nivel 1)'!$P30</f>
        <v>B.</v>
      </c>
      <c r="AE27" s="19" t="str">
        <f>'[16]Anexo A (Nivel 1)'!$P30</f>
        <v>D.</v>
      </c>
      <c r="AF27" s="19" t="str">
        <f>'[17]Anexo A (Nivel 1)'!$P30</f>
        <v>A.</v>
      </c>
      <c r="AG27" s="19" t="str">
        <f>'[18]Anexo A (Nivel 1)'!$P30</f>
        <v>A.</v>
      </c>
      <c r="AH27" s="19" t="str">
        <f>'[19]Anexo A (Nivel 1)'!$P30</f>
        <v>D.</v>
      </c>
      <c r="AI27" s="19" t="str">
        <f>'[20]Anexo A (Nivel 1)'!$P30</f>
        <v>D.</v>
      </c>
      <c r="AJ27" s="19" t="str">
        <f>'[21]Anexo A (Nivel 1)'!$P30</f>
        <v>C.</v>
      </c>
      <c r="AK27" s="19" t="str">
        <f>'[22]Anexo A (Nivel 1)'!$P30</f>
        <v>B.</v>
      </c>
      <c r="AL27" s="19" t="str">
        <f>'[23]Anexo A (Nivel 1)'!$P30</f>
        <v>B.</v>
      </c>
      <c r="AM27" s="19" t="str">
        <f>'[24]Anexo A (Nivel 1)'!$P30</f>
        <v>C.</v>
      </c>
      <c r="AN27" s="19" t="str">
        <f>'[25]Anexo A (Nivel 1)'!$P30</f>
        <v>B.</v>
      </c>
      <c r="AO27" s="19" t="str">
        <f>'[26]Anexo A (Nivel 1)'!$P30</f>
        <v>B.</v>
      </c>
      <c r="AP27" s="19" t="str">
        <f>'[27]Anexo A (Nivel 1)'!$P30</f>
        <v>C.</v>
      </c>
      <c r="AQ27" s="19" t="str">
        <f>'[28]Anexo A (Nivel 1)'!$P30</f>
        <v>D.</v>
      </c>
      <c r="AR27" s="19" t="str">
        <f>'[29]Anexo A (Nivel 1)'!$P30</f>
        <v>A.</v>
      </c>
      <c r="AS27" s="19" t="str">
        <f>'[30]Anexo A (Nivel 1)'!$P30</f>
        <v>B.</v>
      </c>
      <c r="AT27" s="19" t="str">
        <f>'[31]Anexo A (Nivel 1)'!$P30</f>
        <v>B.</v>
      </c>
      <c r="AU27" s="19" t="str">
        <f>'[32]Anexo A (Nivel 1)'!$P30</f>
        <v>B.</v>
      </c>
      <c r="AV27" s="19" t="str">
        <f>'[33]Anexo A (Nivel 1)'!$P30</f>
        <v>B.</v>
      </c>
      <c r="AW27" s="19" t="str">
        <f>'[34]Anexo A (Nivel 1)'!$P30</f>
        <v>C.</v>
      </c>
      <c r="AX27" s="19" t="str">
        <f>'[35]Anexo A (Nivel 1)'!$P30</f>
        <v>B.</v>
      </c>
      <c r="AY27" s="19" t="str">
        <f>'[36]Anexo A (Nivel 1)'!$P30</f>
        <v>D.</v>
      </c>
      <c r="AZ27" s="19" t="str">
        <f>'[37]Anexo A (Nivel 1)'!$P30</f>
        <v>D.</v>
      </c>
      <c r="BA27" s="19" t="str">
        <f>'[38]Anexo A (Nivel 1)'!$P30</f>
        <v>D.</v>
      </c>
      <c r="BB27" s="19" t="str">
        <f>'[39]Anexo A (Nivel 1)'!$P30</f>
        <v>D.</v>
      </c>
      <c r="BC27" s="19" t="str">
        <f>'[40]Anexo A (Nivel 1)'!$P30</f>
        <v>B.</v>
      </c>
      <c r="BD27" s="19" t="str">
        <f>'[41]Anexo A (Nivel 1)'!$P30</f>
        <v>C.</v>
      </c>
      <c r="BE27" s="19" t="str">
        <f>'[42]Anexo A (Nivel 1)'!$P30</f>
        <v>D.</v>
      </c>
      <c r="BF27" s="19" t="str">
        <f>'[43]Anexo A (Nivel 1)'!$P30</f>
        <v>D.</v>
      </c>
      <c r="BG27" s="19" t="str">
        <f>'[44]Anexo A (Nivel 1)'!$P30</f>
        <v>C.</v>
      </c>
      <c r="BH27" s="19" t="str">
        <f>'[45]Anexo A (Nivel 1)'!$P30</f>
        <v>D.</v>
      </c>
      <c r="BI27" s="19" t="str">
        <f>'[46]Anexo A (Nivel 1)'!$P30</f>
        <v>D.</v>
      </c>
      <c r="BJ27" s="19" t="str">
        <f>'[47]Anexo A (Nivel 1)'!$P30</f>
        <v>B.</v>
      </c>
      <c r="BK27" s="19" t="str">
        <f>'[48]Anexo A (Nivel 1)'!$P30</f>
        <v>D.</v>
      </c>
      <c r="BL27" s="19" t="str">
        <f>'[49]Anexo A (Nivel 1)'!$P30</f>
        <v>C.</v>
      </c>
      <c r="BM27" s="19" t="str">
        <f>'[50]Anexo A (Nivel 1)'!$P30</f>
        <v>D.</v>
      </c>
      <c r="BN27" s="19" t="str">
        <f>'[51]Anexo A (Nivel 1)'!$P30</f>
        <v>D.</v>
      </c>
      <c r="BO27" s="19" t="str">
        <f>'[52]Anexo A (Nivel 1)'!$P30</f>
        <v>D.</v>
      </c>
      <c r="BP27" s="20" t="str">
        <f>'[53]Anexo A (Nivel 1)'!$P30</f>
        <v>A.</v>
      </c>
      <c r="BQ27" s="88">
        <f t="shared" si="8"/>
        <v>10</v>
      </c>
      <c r="BR27" s="89">
        <f t="shared" si="9"/>
        <v>10</v>
      </c>
      <c r="BS27" s="89">
        <f t="shared" si="10"/>
        <v>10</v>
      </c>
      <c r="BT27" s="89">
        <f t="shared" si="11"/>
        <v>10</v>
      </c>
      <c r="BU27" s="89">
        <f t="shared" si="12"/>
        <v>0</v>
      </c>
      <c r="BV27" s="89">
        <f t="shared" si="13"/>
        <v>0</v>
      </c>
      <c r="BW27" s="89">
        <f t="shared" si="14"/>
        <v>10</v>
      </c>
      <c r="BX27" s="89">
        <f t="shared" si="15"/>
        <v>0</v>
      </c>
      <c r="BY27" s="89">
        <f t="shared" si="16"/>
        <v>10</v>
      </c>
      <c r="BZ27" s="89">
        <f t="shared" si="17"/>
        <v>0</v>
      </c>
      <c r="CA27" s="89">
        <f t="shared" si="18"/>
        <v>10</v>
      </c>
      <c r="CB27" s="89">
        <f t="shared" si="19"/>
        <v>0</v>
      </c>
      <c r="CC27" s="89">
        <f t="shared" si="20"/>
        <v>10</v>
      </c>
      <c r="CD27" s="89">
        <f t="shared" si="21"/>
        <v>0</v>
      </c>
      <c r="CE27" s="89">
        <f t="shared" si="22"/>
        <v>10</v>
      </c>
      <c r="CF27" s="89">
        <f t="shared" si="23"/>
        <v>0</v>
      </c>
      <c r="CG27" s="89">
        <f t="shared" si="24"/>
        <v>0</v>
      </c>
      <c r="CH27" s="89">
        <f t="shared" si="25"/>
        <v>0</v>
      </c>
      <c r="CI27" s="89">
        <f t="shared" si="26"/>
        <v>0</v>
      </c>
      <c r="CJ27" s="89">
        <f t="shared" si="27"/>
        <v>0</v>
      </c>
      <c r="CK27" s="89">
        <f t="shared" si="28"/>
        <v>0</v>
      </c>
      <c r="CL27" s="89">
        <f t="shared" si="29"/>
        <v>10</v>
      </c>
      <c r="CM27" s="89">
        <f t="shared" si="30"/>
        <v>10</v>
      </c>
      <c r="CN27" s="89">
        <f t="shared" si="31"/>
        <v>0</v>
      </c>
      <c r="CO27" s="89">
        <f t="shared" si="32"/>
        <v>10</v>
      </c>
      <c r="CP27" s="89">
        <f t="shared" si="33"/>
        <v>10</v>
      </c>
      <c r="CQ27" s="89">
        <f t="shared" si="34"/>
        <v>0</v>
      </c>
      <c r="CR27" s="89">
        <f t="shared" si="35"/>
        <v>0</v>
      </c>
      <c r="CS27" s="89">
        <f t="shared" si="36"/>
        <v>0</v>
      </c>
      <c r="CT27" s="89">
        <f t="shared" si="37"/>
        <v>10</v>
      </c>
      <c r="CU27" s="89">
        <f t="shared" si="38"/>
        <v>10</v>
      </c>
      <c r="CV27" s="89">
        <f t="shared" si="39"/>
        <v>10</v>
      </c>
      <c r="CW27" s="89">
        <f t="shared" si="40"/>
        <v>10</v>
      </c>
      <c r="CX27" s="89">
        <f t="shared" si="41"/>
        <v>0</v>
      </c>
      <c r="CY27" s="89">
        <f t="shared" si="42"/>
        <v>10</v>
      </c>
      <c r="CZ27" s="89">
        <f t="shared" si="43"/>
        <v>0</v>
      </c>
      <c r="DA27" s="89">
        <f t="shared" si="44"/>
        <v>0</v>
      </c>
      <c r="DB27" s="89">
        <f t="shared" si="45"/>
        <v>0</v>
      </c>
      <c r="DC27" s="89">
        <f t="shared" si="46"/>
        <v>0</v>
      </c>
      <c r="DD27" s="89">
        <f t="shared" si="47"/>
        <v>10</v>
      </c>
      <c r="DE27" s="89">
        <f t="shared" si="48"/>
        <v>0</v>
      </c>
      <c r="DF27" s="89">
        <f t="shared" si="49"/>
        <v>0</v>
      </c>
      <c r="DG27" s="89">
        <f t="shared" si="50"/>
        <v>0</v>
      </c>
      <c r="DH27" s="89">
        <f t="shared" si="51"/>
        <v>0</v>
      </c>
      <c r="DI27" s="89">
        <f t="shared" si="52"/>
        <v>0</v>
      </c>
      <c r="DJ27" s="89">
        <f t="shared" si="53"/>
        <v>0</v>
      </c>
      <c r="DK27" s="89">
        <f t="shared" si="54"/>
        <v>10</v>
      </c>
      <c r="DL27" s="89">
        <f t="shared" si="55"/>
        <v>0</v>
      </c>
      <c r="DM27" s="89">
        <f t="shared" si="56"/>
        <v>0</v>
      </c>
      <c r="DN27" s="89">
        <f t="shared" si="57"/>
        <v>0</v>
      </c>
      <c r="DO27" s="89">
        <f t="shared" si="58"/>
        <v>0</v>
      </c>
      <c r="DP27" s="89">
        <f t="shared" si="59"/>
        <v>0</v>
      </c>
      <c r="DQ27" s="90">
        <f t="shared" si="60"/>
        <v>0</v>
      </c>
    </row>
    <row r="28" spans="1:121" s="2" customFormat="1" ht="95.4" customHeight="1" x14ac:dyDescent="0.35">
      <c r="A28" s="6">
        <v>35</v>
      </c>
      <c r="B28" s="19" t="str">
        <f t="shared" si="61"/>
        <v/>
      </c>
      <c r="C28" s="20" t="e">
        <f>IF(OR(A28="A.",A28="B.",A28="C.",A28="D."),"",VLOOKUP(A28,#REF!,2,FALSE))</f>
        <v>#REF!</v>
      </c>
      <c r="D28" s="1"/>
      <c r="E28" s="25">
        <v>22</v>
      </c>
      <c r="F28" s="47" t="str">
        <f t="shared" si="7"/>
        <v>Gestión de la comunicación</v>
      </c>
      <c r="G28" s="344" t="s">
        <v>160</v>
      </c>
      <c r="H28" s="340"/>
      <c r="I28" s="340"/>
      <c r="J28" s="340"/>
      <c r="K28" s="340"/>
      <c r="L28" s="340"/>
      <c r="M28" s="340"/>
      <c r="N28" s="340"/>
      <c r="O28" s="340"/>
      <c r="P28" s="55" t="str">
        <f>'[1]Anexo A (Nivel 1)'!$P$10</f>
        <v>B.</v>
      </c>
      <c r="Q28" s="52" t="str">
        <f>'[2]Anexo A (Nivel 1)'!$P31</f>
        <v>B.</v>
      </c>
      <c r="R28" s="52" t="str">
        <f>'[3]Anexo A (Nivel 1)'!$P31</f>
        <v>A.</v>
      </c>
      <c r="S28" s="52" t="str">
        <f>'[4]Anexo A (Nivel 1)'!$P31</f>
        <v>B.</v>
      </c>
      <c r="T28" s="52" t="str">
        <f>'[5]Anexo A (Nivel 1)'!$P31</f>
        <v>B.</v>
      </c>
      <c r="U28" s="52" t="str">
        <f>'[6]Anexo A (Nivel 1)'!$P31</f>
        <v>B.</v>
      </c>
      <c r="V28" s="52" t="str">
        <f>'[7]Anexo A (Nivel 1)'!$P31</f>
        <v>B.</v>
      </c>
      <c r="W28" s="52" t="str">
        <f>'[8]Anexo A (Nivel 1)'!$P31</f>
        <v>B.</v>
      </c>
      <c r="X28" s="52" t="str">
        <f>'[9]Anexo A (Nivel 1)'!$P31</f>
        <v>B.</v>
      </c>
      <c r="Y28" s="52" t="str">
        <f>'[10]Anexo A (Nivel 1)'!$P31</f>
        <v>B.</v>
      </c>
      <c r="Z28" s="52" t="str">
        <f>'[11]Anexo A (Nivel 1)'!$P31</f>
        <v>B.</v>
      </c>
      <c r="AA28" s="52" t="str">
        <f>'[12]Anexo A (Nivel 1)'!$P31</f>
        <v>C.</v>
      </c>
      <c r="AB28" s="52" t="str">
        <f>'[13]Anexo A (Nivel 1)'!$P31</f>
        <v>B.</v>
      </c>
      <c r="AC28" s="52" t="str">
        <f>'[14]Anexo A (Nivel 1)'!$P31</f>
        <v>B.</v>
      </c>
      <c r="AD28" s="52" t="str">
        <f>'[15]Anexo A (Nivel 1)'!$P31</f>
        <v>B.</v>
      </c>
      <c r="AE28" s="52" t="str">
        <f>'[16]Anexo A (Nivel 1)'!$P31</f>
        <v>A.</v>
      </c>
      <c r="AF28" s="52" t="str">
        <f>'[17]Anexo A (Nivel 1)'!$P31</f>
        <v>B.</v>
      </c>
      <c r="AG28" s="52" t="str">
        <f>'[18]Anexo A (Nivel 1)'!$P31</f>
        <v>B.</v>
      </c>
      <c r="AH28" s="52" t="str">
        <f>'[19]Anexo A (Nivel 1)'!$P31</f>
        <v>A.</v>
      </c>
      <c r="AI28" s="52" t="str">
        <f>'[20]Anexo A (Nivel 1)'!$P31</f>
        <v>B.</v>
      </c>
      <c r="AJ28" s="52" t="str">
        <f>'[21]Anexo A (Nivel 1)'!$P31</f>
        <v>B.</v>
      </c>
      <c r="AK28" s="52" t="str">
        <f>'[22]Anexo A (Nivel 1)'!$P31</f>
        <v>B.</v>
      </c>
      <c r="AL28" s="52" t="str">
        <f>'[23]Anexo A (Nivel 1)'!$P31</f>
        <v>B.</v>
      </c>
      <c r="AM28" s="52" t="str">
        <f>'[24]Anexo A (Nivel 1)'!$P31</f>
        <v>B.</v>
      </c>
      <c r="AN28" s="52" t="str">
        <f>'[25]Anexo A (Nivel 1)'!$P31</f>
        <v>B.</v>
      </c>
      <c r="AO28" s="52" t="str">
        <f>'[26]Anexo A (Nivel 1)'!$P31</f>
        <v>B.</v>
      </c>
      <c r="AP28" s="52" t="str">
        <f>'[27]Anexo A (Nivel 1)'!$P31</f>
        <v>B.</v>
      </c>
      <c r="AQ28" s="52" t="str">
        <f>'[28]Anexo A (Nivel 1)'!$P31</f>
        <v>A.</v>
      </c>
      <c r="AR28" s="52" t="str">
        <f>'[29]Anexo A (Nivel 1)'!$P31</f>
        <v>B.</v>
      </c>
      <c r="AS28" s="52" t="str">
        <f>'[30]Anexo A (Nivel 1)'!$P31</f>
        <v>B.</v>
      </c>
      <c r="AT28" s="52" t="str">
        <f>'[31]Anexo A (Nivel 1)'!$P31</f>
        <v>B.</v>
      </c>
      <c r="AU28" s="52" t="str">
        <f>'[32]Anexo A (Nivel 1)'!$P31</f>
        <v>B.</v>
      </c>
      <c r="AV28" s="52" t="str">
        <f>'[33]Anexo A (Nivel 1)'!$P31</f>
        <v>B.</v>
      </c>
      <c r="AW28" s="52" t="str">
        <f>'[34]Anexo A (Nivel 1)'!$P31</f>
        <v>B.</v>
      </c>
      <c r="AX28" s="52" t="str">
        <f>'[35]Anexo A (Nivel 1)'!$P31</f>
        <v>B.</v>
      </c>
      <c r="AY28" s="52" t="str">
        <f>'[36]Anexo A (Nivel 1)'!$P31</f>
        <v>B.</v>
      </c>
      <c r="AZ28" s="52" t="str">
        <f>'[37]Anexo A (Nivel 1)'!$P31</f>
        <v>B.</v>
      </c>
      <c r="BA28" s="52" t="str">
        <f>'[38]Anexo A (Nivel 1)'!$P31</f>
        <v>B.</v>
      </c>
      <c r="BB28" s="52" t="str">
        <f>'[39]Anexo A (Nivel 1)'!$P31</f>
        <v>B.</v>
      </c>
      <c r="BC28" s="52" t="str">
        <f>'[40]Anexo A (Nivel 1)'!$P31</f>
        <v>B.</v>
      </c>
      <c r="BD28" s="52" t="str">
        <f>'[41]Anexo A (Nivel 1)'!$P31</f>
        <v>B.</v>
      </c>
      <c r="BE28" s="52" t="str">
        <f>'[42]Anexo A (Nivel 1)'!$P31</f>
        <v>B.</v>
      </c>
      <c r="BF28" s="52" t="str">
        <f>'[43]Anexo A (Nivel 1)'!$P31</f>
        <v>B.</v>
      </c>
      <c r="BG28" s="52" t="str">
        <f>'[44]Anexo A (Nivel 1)'!$P31</f>
        <v>B.</v>
      </c>
      <c r="BH28" s="52" t="str">
        <f>'[45]Anexo A (Nivel 1)'!$P31</f>
        <v>B.</v>
      </c>
      <c r="BI28" s="52" t="str">
        <f>'[46]Anexo A (Nivel 1)'!$P31</f>
        <v>B.</v>
      </c>
      <c r="BJ28" s="52" t="str">
        <f>'[47]Anexo A (Nivel 1)'!$P31</f>
        <v>B.</v>
      </c>
      <c r="BK28" s="52" t="str">
        <f>'[48]Anexo A (Nivel 1)'!$P31</f>
        <v>B.</v>
      </c>
      <c r="BL28" s="52" t="str">
        <f>'[49]Anexo A (Nivel 1)'!$P31</f>
        <v>B.</v>
      </c>
      <c r="BM28" s="52" t="str">
        <f>'[50]Anexo A (Nivel 1)'!$P31</f>
        <v>B.</v>
      </c>
      <c r="BN28" s="52" t="str">
        <f>'[51]Anexo A (Nivel 1)'!$P31</f>
        <v>B.</v>
      </c>
      <c r="BO28" s="52" t="str">
        <f>'[52]Anexo A (Nivel 1)'!$P31</f>
        <v>B.</v>
      </c>
      <c r="BP28" s="27" t="str">
        <f>'[53]Anexo A (Nivel 1)'!$P31</f>
        <v>B.</v>
      </c>
      <c r="BQ28" s="75">
        <f t="shared" si="8"/>
        <v>10</v>
      </c>
      <c r="BR28" s="8">
        <f t="shared" si="9"/>
        <v>10</v>
      </c>
      <c r="BS28" s="8">
        <f t="shared" si="10"/>
        <v>0</v>
      </c>
      <c r="BT28" s="8">
        <f t="shared" si="11"/>
        <v>10</v>
      </c>
      <c r="BU28" s="8">
        <f t="shared" si="12"/>
        <v>10</v>
      </c>
      <c r="BV28" s="8">
        <f t="shared" si="13"/>
        <v>10</v>
      </c>
      <c r="BW28" s="8">
        <f t="shared" si="14"/>
        <v>10</v>
      </c>
      <c r="BX28" s="8">
        <f t="shared" si="15"/>
        <v>10</v>
      </c>
      <c r="BY28" s="8">
        <f t="shared" si="16"/>
        <v>10</v>
      </c>
      <c r="BZ28" s="8">
        <f t="shared" si="17"/>
        <v>10</v>
      </c>
      <c r="CA28" s="8">
        <f t="shared" si="18"/>
        <v>10</v>
      </c>
      <c r="CB28" s="8">
        <f t="shared" si="19"/>
        <v>0</v>
      </c>
      <c r="CC28" s="8">
        <f t="shared" si="20"/>
        <v>10</v>
      </c>
      <c r="CD28" s="8">
        <f t="shared" si="21"/>
        <v>10</v>
      </c>
      <c r="CE28" s="8">
        <f t="shared" si="22"/>
        <v>10</v>
      </c>
      <c r="CF28" s="8">
        <f t="shared" si="23"/>
        <v>0</v>
      </c>
      <c r="CG28" s="8">
        <f t="shared" si="24"/>
        <v>10</v>
      </c>
      <c r="CH28" s="8">
        <f t="shared" si="25"/>
        <v>10</v>
      </c>
      <c r="CI28" s="8">
        <f t="shared" si="26"/>
        <v>0</v>
      </c>
      <c r="CJ28" s="8">
        <f t="shared" si="27"/>
        <v>10</v>
      </c>
      <c r="CK28" s="8">
        <f t="shared" si="28"/>
        <v>10</v>
      </c>
      <c r="CL28" s="8">
        <f t="shared" si="29"/>
        <v>10</v>
      </c>
      <c r="CM28" s="8">
        <f t="shared" si="30"/>
        <v>10</v>
      </c>
      <c r="CN28" s="8">
        <f t="shared" si="31"/>
        <v>10</v>
      </c>
      <c r="CO28" s="8">
        <f t="shared" si="32"/>
        <v>10</v>
      </c>
      <c r="CP28" s="8">
        <f t="shared" si="33"/>
        <v>10</v>
      </c>
      <c r="CQ28" s="8">
        <f t="shared" si="34"/>
        <v>10</v>
      </c>
      <c r="CR28" s="8">
        <f t="shared" si="35"/>
        <v>0</v>
      </c>
      <c r="CS28" s="8">
        <f t="shared" si="36"/>
        <v>10</v>
      </c>
      <c r="CT28" s="8">
        <f t="shared" si="37"/>
        <v>10</v>
      </c>
      <c r="CU28" s="8">
        <f t="shared" si="38"/>
        <v>10</v>
      </c>
      <c r="CV28" s="8">
        <f t="shared" si="39"/>
        <v>10</v>
      </c>
      <c r="CW28" s="8">
        <f t="shared" si="40"/>
        <v>10</v>
      </c>
      <c r="CX28" s="8">
        <f t="shared" si="41"/>
        <v>10</v>
      </c>
      <c r="CY28" s="8">
        <f t="shared" si="42"/>
        <v>10</v>
      </c>
      <c r="CZ28" s="8">
        <f t="shared" si="43"/>
        <v>10</v>
      </c>
      <c r="DA28" s="8">
        <f t="shared" si="44"/>
        <v>10</v>
      </c>
      <c r="DB28" s="8">
        <f t="shared" si="45"/>
        <v>10</v>
      </c>
      <c r="DC28" s="8">
        <f t="shared" si="46"/>
        <v>10</v>
      </c>
      <c r="DD28" s="8">
        <f t="shared" si="47"/>
        <v>10</v>
      </c>
      <c r="DE28" s="8">
        <f t="shared" si="48"/>
        <v>10</v>
      </c>
      <c r="DF28" s="8">
        <f t="shared" si="49"/>
        <v>10</v>
      </c>
      <c r="DG28" s="8">
        <f t="shared" si="50"/>
        <v>10</v>
      </c>
      <c r="DH28" s="8">
        <f t="shared" si="51"/>
        <v>10</v>
      </c>
      <c r="DI28" s="8">
        <f t="shared" si="52"/>
        <v>10</v>
      </c>
      <c r="DJ28" s="8">
        <f t="shared" si="53"/>
        <v>10</v>
      </c>
      <c r="DK28" s="8">
        <f t="shared" si="54"/>
        <v>10</v>
      </c>
      <c r="DL28" s="8">
        <f t="shared" si="55"/>
        <v>10</v>
      </c>
      <c r="DM28" s="8">
        <f t="shared" si="56"/>
        <v>10</v>
      </c>
      <c r="DN28" s="8">
        <f t="shared" si="57"/>
        <v>10</v>
      </c>
      <c r="DO28" s="8">
        <f t="shared" si="58"/>
        <v>10</v>
      </c>
      <c r="DP28" s="8">
        <f t="shared" si="59"/>
        <v>10</v>
      </c>
      <c r="DQ28" s="53">
        <f t="shared" si="60"/>
        <v>10</v>
      </c>
    </row>
    <row r="29" spans="1:121" s="2" customFormat="1" ht="95.4" customHeight="1" x14ac:dyDescent="0.35">
      <c r="A29" s="6">
        <v>36</v>
      </c>
      <c r="B29" s="19" t="str">
        <f t="shared" si="61"/>
        <v/>
      </c>
      <c r="C29" s="20" t="e">
        <f>IF(OR(A29="A.",A29="B.",A29="C.",A29="D."),"",VLOOKUP(A29,#REF!,2,FALSE))</f>
        <v>#REF!</v>
      </c>
      <c r="D29" s="1"/>
      <c r="E29" s="6">
        <v>23</v>
      </c>
      <c r="F29" s="46" t="str">
        <f t="shared" si="7"/>
        <v>Gestión de la calidad</v>
      </c>
      <c r="G29" s="343" t="s">
        <v>161</v>
      </c>
      <c r="H29" s="340"/>
      <c r="I29" s="340"/>
      <c r="J29" s="340"/>
      <c r="K29" s="340"/>
      <c r="L29" s="340"/>
      <c r="M29" s="340"/>
      <c r="N29" s="340"/>
      <c r="O29" s="340"/>
      <c r="P29" s="56" t="str">
        <f>'[1]Anexo A (Nivel 1)'!$P$10</f>
        <v>B.</v>
      </c>
      <c r="Q29" s="19" t="str">
        <f>'[2]Anexo A (Nivel 1)'!$P32</f>
        <v>D.</v>
      </c>
      <c r="R29" s="19" t="str">
        <f>'[3]Anexo A (Nivel 1)'!$P32</f>
        <v>B.</v>
      </c>
      <c r="S29" s="19" t="str">
        <f>'[4]Anexo A (Nivel 1)'!$P32</f>
        <v>D.</v>
      </c>
      <c r="T29" s="19" t="str">
        <f>'[5]Anexo A (Nivel 1)'!$P32</f>
        <v>B.</v>
      </c>
      <c r="U29" s="19" t="str">
        <f>'[6]Anexo A (Nivel 1)'!$P32</f>
        <v>C.</v>
      </c>
      <c r="V29" s="19" t="str">
        <f>'[7]Anexo A (Nivel 1)'!$P32</f>
        <v>D.</v>
      </c>
      <c r="W29" s="19" t="str">
        <f>'[8]Anexo A (Nivel 1)'!$P32</f>
        <v>D.</v>
      </c>
      <c r="X29" s="19" t="str">
        <f>'[9]Anexo A (Nivel 1)'!$P32</f>
        <v>D.</v>
      </c>
      <c r="Y29" s="19" t="str">
        <f>'[10]Anexo A (Nivel 1)'!$P32</f>
        <v>C.</v>
      </c>
      <c r="Z29" s="19" t="str">
        <f>'[11]Anexo A (Nivel 1)'!$P32</f>
        <v>D.</v>
      </c>
      <c r="AA29" s="19" t="str">
        <f>'[12]Anexo A (Nivel 1)'!$P32</f>
        <v>C.</v>
      </c>
      <c r="AB29" s="19" t="str">
        <f>'[13]Anexo A (Nivel 1)'!$P32</f>
        <v>D.</v>
      </c>
      <c r="AC29" s="19" t="str">
        <f>'[14]Anexo A (Nivel 1)'!$P32</f>
        <v>D.</v>
      </c>
      <c r="AD29" s="19" t="str">
        <f>'[15]Anexo A (Nivel 1)'!$P32</f>
        <v>D.</v>
      </c>
      <c r="AE29" s="19">
        <f>'[16]Anexo A (Nivel 1)'!$P32</f>
        <v>0</v>
      </c>
      <c r="AF29" s="19" t="str">
        <f>'[17]Anexo A (Nivel 1)'!$P32</f>
        <v>D.</v>
      </c>
      <c r="AG29" s="19" t="str">
        <f>'[18]Anexo A (Nivel 1)'!$P32</f>
        <v>D.</v>
      </c>
      <c r="AH29" s="19" t="str">
        <f>'[19]Anexo A (Nivel 1)'!$P32</f>
        <v>C.</v>
      </c>
      <c r="AI29" s="19" t="str">
        <f>'[20]Anexo A (Nivel 1)'!$P32</f>
        <v>D.</v>
      </c>
      <c r="AJ29" s="19" t="str">
        <f>'[21]Anexo A (Nivel 1)'!$P32</f>
        <v>C.</v>
      </c>
      <c r="AK29" s="19" t="str">
        <f>'[22]Anexo A (Nivel 1)'!$P32</f>
        <v>D.</v>
      </c>
      <c r="AL29" s="19" t="str">
        <f>'[23]Anexo A (Nivel 1)'!$P32</f>
        <v>D.</v>
      </c>
      <c r="AM29" s="19" t="str">
        <f>'[24]Anexo A (Nivel 1)'!$P32</f>
        <v>D.</v>
      </c>
      <c r="AN29" s="19" t="str">
        <f>'[25]Anexo A (Nivel 1)'!$P32</f>
        <v>C.</v>
      </c>
      <c r="AO29" s="19" t="str">
        <f>'[26]Anexo A (Nivel 1)'!$P32</f>
        <v>C.</v>
      </c>
      <c r="AP29" s="19" t="str">
        <f>'[27]Anexo A (Nivel 1)'!$P32</f>
        <v>C.</v>
      </c>
      <c r="AQ29" s="19" t="str">
        <f>'[28]Anexo A (Nivel 1)'!$P32</f>
        <v>B.</v>
      </c>
      <c r="AR29" s="19" t="str">
        <f>'[29]Anexo A (Nivel 1)'!$P32</f>
        <v>D.</v>
      </c>
      <c r="AS29" s="19" t="str">
        <f>'[30]Anexo A (Nivel 1)'!$P32</f>
        <v>D.</v>
      </c>
      <c r="AT29" s="19" t="str">
        <f>'[31]Anexo A (Nivel 1)'!$P32</f>
        <v>D.</v>
      </c>
      <c r="AU29" s="19" t="str">
        <f>'[32]Anexo A (Nivel 1)'!$P32</f>
        <v>D.</v>
      </c>
      <c r="AV29" s="19" t="str">
        <f>'[33]Anexo A (Nivel 1)'!$P32</f>
        <v>D.</v>
      </c>
      <c r="AW29" s="19" t="str">
        <f>'[34]Anexo A (Nivel 1)'!$P32</f>
        <v>C.</v>
      </c>
      <c r="AX29" s="19" t="str">
        <f>'[35]Anexo A (Nivel 1)'!$P32</f>
        <v>D.</v>
      </c>
      <c r="AY29" s="19" t="str">
        <f>'[36]Anexo A (Nivel 1)'!$P32</f>
        <v>D.</v>
      </c>
      <c r="AZ29" s="19" t="str">
        <f>'[37]Anexo A (Nivel 1)'!$P32</f>
        <v>D.</v>
      </c>
      <c r="BA29" s="19" t="str">
        <f>'[38]Anexo A (Nivel 1)'!$P32</f>
        <v>D.</v>
      </c>
      <c r="BB29" s="19" t="str">
        <f>'[39]Anexo A (Nivel 1)'!$P32</f>
        <v>D.</v>
      </c>
      <c r="BC29" s="19" t="str">
        <f>'[40]Anexo A (Nivel 1)'!$P32</f>
        <v>D.</v>
      </c>
      <c r="BD29" s="19" t="str">
        <f>'[41]Anexo A (Nivel 1)'!$P32</f>
        <v>D.</v>
      </c>
      <c r="BE29" s="19" t="str">
        <f>'[42]Anexo A (Nivel 1)'!$P32</f>
        <v>D.</v>
      </c>
      <c r="BF29" s="19" t="str">
        <f>'[43]Anexo A (Nivel 1)'!$P32</f>
        <v>D.</v>
      </c>
      <c r="BG29" s="19" t="str">
        <f>'[44]Anexo A (Nivel 1)'!$P32</f>
        <v>D.</v>
      </c>
      <c r="BH29" s="19" t="str">
        <f>'[45]Anexo A (Nivel 1)'!$P32</f>
        <v>D.</v>
      </c>
      <c r="BI29" s="19" t="str">
        <f>'[46]Anexo A (Nivel 1)'!$P32</f>
        <v>D.</v>
      </c>
      <c r="BJ29" s="19" t="str">
        <f>'[47]Anexo A (Nivel 1)'!$P32</f>
        <v>C.</v>
      </c>
      <c r="BK29" s="19" t="str">
        <f>'[48]Anexo A (Nivel 1)'!$P32</f>
        <v>D.</v>
      </c>
      <c r="BL29" s="19" t="str">
        <f>'[49]Anexo A (Nivel 1)'!$P32</f>
        <v>D.</v>
      </c>
      <c r="BM29" s="19" t="str">
        <f>'[50]Anexo A (Nivel 1)'!$P32</f>
        <v>D.</v>
      </c>
      <c r="BN29" s="19" t="str">
        <f>'[51]Anexo A (Nivel 1)'!$P32</f>
        <v>D.</v>
      </c>
      <c r="BO29" s="19" t="str">
        <f>'[52]Anexo A (Nivel 1)'!$P32</f>
        <v>D.</v>
      </c>
      <c r="BP29" s="20" t="str">
        <f>'[53]Anexo A (Nivel 1)'!$P32</f>
        <v>D.</v>
      </c>
      <c r="BQ29" s="88">
        <f t="shared" si="8"/>
        <v>0</v>
      </c>
      <c r="BR29" s="89">
        <f t="shared" si="9"/>
        <v>10</v>
      </c>
      <c r="BS29" s="89">
        <f t="shared" si="10"/>
        <v>0</v>
      </c>
      <c r="BT29" s="89">
        <f t="shared" si="11"/>
        <v>10</v>
      </c>
      <c r="BU29" s="89">
        <f t="shared" si="12"/>
        <v>0</v>
      </c>
      <c r="BV29" s="89">
        <f t="shared" si="13"/>
        <v>0</v>
      </c>
      <c r="BW29" s="89">
        <f t="shared" si="14"/>
        <v>10</v>
      </c>
      <c r="BX29" s="89">
        <f t="shared" si="15"/>
        <v>10</v>
      </c>
      <c r="BY29" s="89">
        <f t="shared" si="16"/>
        <v>10</v>
      </c>
      <c r="BZ29" s="89">
        <f t="shared" si="17"/>
        <v>0</v>
      </c>
      <c r="CA29" s="89">
        <f t="shared" si="18"/>
        <v>10</v>
      </c>
      <c r="CB29" s="89">
        <f t="shared" si="19"/>
        <v>0</v>
      </c>
      <c r="CC29" s="89">
        <f t="shared" si="20"/>
        <v>10</v>
      </c>
      <c r="CD29" s="89">
        <f t="shared" si="21"/>
        <v>10</v>
      </c>
      <c r="CE29" s="89">
        <f t="shared" si="22"/>
        <v>10</v>
      </c>
      <c r="CF29" s="89">
        <f t="shared" si="23"/>
        <v>0</v>
      </c>
      <c r="CG29" s="89">
        <f t="shared" si="24"/>
        <v>10</v>
      </c>
      <c r="CH29" s="89">
        <f t="shared" si="25"/>
        <v>10</v>
      </c>
      <c r="CI29" s="89">
        <f t="shared" si="26"/>
        <v>0</v>
      </c>
      <c r="CJ29" s="89">
        <f t="shared" si="27"/>
        <v>10</v>
      </c>
      <c r="CK29" s="89">
        <f t="shared" si="28"/>
        <v>0</v>
      </c>
      <c r="CL29" s="89">
        <f t="shared" si="29"/>
        <v>10</v>
      </c>
      <c r="CM29" s="89">
        <f t="shared" si="30"/>
        <v>10</v>
      </c>
      <c r="CN29" s="89">
        <f t="shared" si="31"/>
        <v>10</v>
      </c>
      <c r="CO29" s="89">
        <f t="shared" si="32"/>
        <v>0</v>
      </c>
      <c r="CP29" s="89">
        <f t="shared" si="33"/>
        <v>0</v>
      </c>
      <c r="CQ29" s="89">
        <f t="shared" si="34"/>
        <v>0</v>
      </c>
      <c r="CR29" s="89">
        <f t="shared" si="35"/>
        <v>0</v>
      </c>
      <c r="CS29" s="89">
        <f t="shared" si="36"/>
        <v>10</v>
      </c>
      <c r="CT29" s="89">
        <f t="shared" si="37"/>
        <v>10</v>
      </c>
      <c r="CU29" s="89">
        <f t="shared" si="38"/>
        <v>10</v>
      </c>
      <c r="CV29" s="89">
        <f t="shared" si="39"/>
        <v>10</v>
      </c>
      <c r="CW29" s="89">
        <f t="shared" si="40"/>
        <v>10</v>
      </c>
      <c r="CX29" s="89">
        <f t="shared" si="41"/>
        <v>0</v>
      </c>
      <c r="CY29" s="89">
        <f t="shared" si="42"/>
        <v>10</v>
      </c>
      <c r="CZ29" s="89">
        <f t="shared" si="43"/>
        <v>10</v>
      </c>
      <c r="DA29" s="89">
        <f t="shared" si="44"/>
        <v>10</v>
      </c>
      <c r="DB29" s="89">
        <f t="shared" si="45"/>
        <v>10</v>
      </c>
      <c r="DC29" s="89">
        <f t="shared" si="46"/>
        <v>10</v>
      </c>
      <c r="DD29" s="89">
        <f t="shared" si="47"/>
        <v>10</v>
      </c>
      <c r="DE29" s="89">
        <f t="shared" si="48"/>
        <v>10</v>
      </c>
      <c r="DF29" s="89">
        <f t="shared" si="49"/>
        <v>10</v>
      </c>
      <c r="DG29" s="89">
        <f t="shared" si="50"/>
        <v>10</v>
      </c>
      <c r="DH29" s="89">
        <f t="shared" si="51"/>
        <v>10</v>
      </c>
      <c r="DI29" s="89">
        <f t="shared" si="52"/>
        <v>10</v>
      </c>
      <c r="DJ29" s="89">
        <f t="shared" si="53"/>
        <v>10</v>
      </c>
      <c r="DK29" s="89">
        <f t="shared" si="54"/>
        <v>0</v>
      </c>
      <c r="DL29" s="89">
        <f t="shared" si="55"/>
        <v>10</v>
      </c>
      <c r="DM29" s="89">
        <f t="shared" si="56"/>
        <v>10</v>
      </c>
      <c r="DN29" s="89">
        <f t="shared" si="57"/>
        <v>10</v>
      </c>
      <c r="DO29" s="89">
        <f t="shared" si="58"/>
        <v>10</v>
      </c>
      <c r="DP29" s="89">
        <f t="shared" si="59"/>
        <v>10</v>
      </c>
      <c r="DQ29" s="90">
        <f t="shared" si="60"/>
        <v>10</v>
      </c>
    </row>
    <row r="30" spans="1:121" s="2" customFormat="1" ht="95.4" customHeight="1" x14ac:dyDescent="0.35">
      <c r="A30" s="6">
        <v>38</v>
      </c>
      <c r="B30" s="19" t="str">
        <f t="shared" si="61"/>
        <v/>
      </c>
      <c r="C30" s="20" t="e">
        <f>IF(OR(A30="A.",A30="B.",A30="C.",A30="D."),"",VLOOKUP(A30,#REF!,2,FALSE))</f>
        <v>#REF!</v>
      </c>
      <c r="D30" s="1"/>
      <c r="E30" s="25">
        <v>24</v>
      </c>
      <c r="F30" s="47" t="str">
        <f t="shared" si="7"/>
        <v>Gestión del alcance</v>
      </c>
      <c r="G30" s="344" t="s">
        <v>162</v>
      </c>
      <c r="H30" s="340"/>
      <c r="I30" s="340"/>
      <c r="J30" s="340"/>
      <c r="K30" s="340"/>
      <c r="L30" s="340"/>
      <c r="M30" s="340"/>
      <c r="N30" s="340"/>
      <c r="O30" s="340"/>
      <c r="P30" s="55" t="str">
        <f>'[1]Anexo A (Nivel 1)'!$P$10</f>
        <v>B.</v>
      </c>
      <c r="Q30" s="52" t="str">
        <f>'[2]Anexo A (Nivel 1)'!$P33</f>
        <v>C.</v>
      </c>
      <c r="R30" s="52" t="str">
        <f>'[3]Anexo A (Nivel 1)'!$P33</f>
        <v>C.</v>
      </c>
      <c r="S30" s="52" t="str">
        <f>'[4]Anexo A (Nivel 1)'!$P33</f>
        <v>C.</v>
      </c>
      <c r="T30" s="52" t="str">
        <f>'[5]Anexo A (Nivel 1)'!$P33</f>
        <v>C.</v>
      </c>
      <c r="U30" s="52" t="str">
        <f>'[6]Anexo A (Nivel 1)'!$P33</f>
        <v>D.</v>
      </c>
      <c r="V30" s="52" t="str">
        <f>'[7]Anexo A (Nivel 1)'!$P33</f>
        <v>C.</v>
      </c>
      <c r="W30" s="52" t="str">
        <f>'[8]Anexo A (Nivel 1)'!$P33</f>
        <v>C.</v>
      </c>
      <c r="X30" s="52" t="str">
        <f>'[9]Anexo A (Nivel 1)'!$P33</f>
        <v>C.</v>
      </c>
      <c r="Y30" s="52" t="str">
        <f>'[10]Anexo A (Nivel 1)'!$P33</f>
        <v>C.</v>
      </c>
      <c r="Z30" s="52" t="str">
        <f>'[11]Anexo A (Nivel 1)'!$P33</f>
        <v>C.</v>
      </c>
      <c r="AA30" s="52" t="str">
        <f>'[12]Anexo A (Nivel 1)'!$P33</f>
        <v>C.</v>
      </c>
      <c r="AB30" s="52" t="str">
        <f>'[13]Anexo A (Nivel 1)'!$P33</f>
        <v>B.</v>
      </c>
      <c r="AC30" s="52" t="str">
        <f>'[14]Anexo A (Nivel 1)'!$P33</f>
        <v>C.</v>
      </c>
      <c r="AD30" s="52" t="str">
        <f>'[15]Anexo A (Nivel 1)'!$P33</f>
        <v>D.</v>
      </c>
      <c r="AE30" s="52">
        <f>'[16]Anexo A (Nivel 1)'!$P33</f>
        <v>0</v>
      </c>
      <c r="AF30" s="52" t="str">
        <f>'[17]Anexo A (Nivel 1)'!$P33</f>
        <v>C.</v>
      </c>
      <c r="AG30" s="52" t="str">
        <f>'[18]Anexo A (Nivel 1)'!$P33</f>
        <v>C.</v>
      </c>
      <c r="AH30" s="52" t="str">
        <f>'[19]Anexo A (Nivel 1)'!$P33</f>
        <v>C.</v>
      </c>
      <c r="AI30" s="52" t="str">
        <f>'[20]Anexo A (Nivel 1)'!$P33</f>
        <v>C.</v>
      </c>
      <c r="AJ30" s="52" t="str">
        <f>'[21]Anexo A (Nivel 1)'!$P33</f>
        <v>C.</v>
      </c>
      <c r="AK30" s="52" t="str">
        <f>'[22]Anexo A (Nivel 1)'!$P33</f>
        <v>C.</v>
      </c>
      <c r="AL30" s="52" t="str">
        <f>'[23]Anexo A (Nivel 1)'!$P33</f>
        <v>C.</v>
      </c>
      <c r="AM30" s="52" t="str">
        <f>'[24]Anexo A (Nivel 1)'!$P33</f>
        <v>C.</v>
      </c>
      <c r="AN30" s="52" t="str">
        <f>'[25]Anexo A (Nivel 1)'!$P33</f>
        <v>D.</v>
      </c>
      <c r="AO30" s="52" t="str">
        <f>'[26]Anexo A (Nivel 1)'!$P33</f>
        <v>D.</v>
      </c>
      <c r="AP30" s="52" t="str">
        <f>'[27]Anexo A (Nivel 1)'!$P33</f>
        <v>C.</v>
      </c>
      <c r="AQ30" s="52" t="str">
        <f>'[28]Anexo A (Nivel 1)'!$P33</f>
        <v>C.</v>
      </c>
      <c r="AR30" s="52" t="str">
        <f>'[29]Anexo A (Nivel 1)'!$P33</f>
        <v>C.</v>
      </c>
      <c r="AS30" s="52" t="str">
        <f>'[30]Anexo A (Nivel 1)'!$P33</f>
        <v>C.</v>
      </c>
      <c r="AT30" s="52" t="str">
        <f>'[31]Anexo A (Nivel 1)'!$P33</f>
        <v>C.</v>
      </c>
      <c r="AU30" s="52" t="str">
        <f>'[32]Anexo A (Nivel 1)'!$P33</f>
        <v>C.</v>
      </c>
      <c r="AV30" s="52" t="str">
        <f>'[33]Anexo A (Nivel 1)'!$P33</f>
        <v>C.</v>
      </c>
      <c r="AW30" s="52" t="str">
        <f>'[34]Anexo A (Nivel 1)'!$P33</f>
        <v>C.</v>
      </c>
      <c r="AX30" s="52" t="str">
        <f>'[35]Anexo A (Nivel 1)'!$P33</f>
        <v>C.</v>
      </c>
      <c r="AY30" s="52" t="str">
        <f>'[36]Anexo A (Nivel 1)'!$P33</f>
        <v>D.</v>
      </c>
      <c r="AZ30" s="52" t="str">
        <f>'[37]Anexo A (Nivel 1)'!$P33</f>
        <v>C.</v>
      </c>
      <c r="BA30" s="52" t="str">
        <f>'[38]Anexo A (Nivel 1)'!$P33</f>
        <v>C.</v>
      </c>
      <c r="BB30" s="52" t="str">
        <f>'[39]Anexo A (Nivel 1)'!$P33</f>
        <v>C.</v>
      </c>
      <c r="BC30" s="52" t="str">
        <f>'[40]Anexo A (Nivel 1)'!$P33</f>
        <v>C.</v>
      </c>
      <c r="BD30" s="52" t="str">
        <f>'[41]Anexo A (Nivel 1)'!$P33</f>
        <v>D.</v>
      </c>
      <c r="BE30" s="52" t="str">
        <f>'[42]Anexo A (Nivel 1)'!$P33</f>
        <v>C.</v>
      </c>
      <c r="BF30" s="52" t="str">
        <f>'[43]Anexo A (Nivel 1)'!$P33</f>
        <v>C.</v>
      </c>
      <c r="BG30" s="52" t="str">
        <f>'[44]Anexo A (Nivel 1)'!$P33</f>
        <v>D.</v>
      </c>
      <c r="BH30" s="52" t="str">
        <f>'[45]Anexo A (Nivel 1)'!$P33</f>
        <v>D.</v>
      </c>
      <c r="BI30" s="52" t="str">
        <f>'[46]Anexo A (Nivel 1)'!$P33</f>
        <v>C.</v>
      </c>
      <c r="BJ30" s="52" t="str">
        <f>'[47]Anexo A (Nivel 1)'!$P33</f>
        <v>D.</v>
      </c>
      <c r="BK30" s="52" t="str">
        <f>'[48]Anexo A (Nivel 1)'!$P33</f>
        <v>C.</v>
      </c>
      <c r="BL30" s="52" t="str">
        <f>'[49]Anexo A (Nivel 1)'!$P33</f>
        <v>D.</v>
      </c>
      <c r="BM30" s="52" t="str">
        <f>'[50]Anexo A (Nivel 1)'!$P33</f>
        <v>C.</v>
      </c>
      <c r="BN30" s="52" t="str">
        <f>'[51]Anexo A (Nivel 1)'!$P33</f>
        <v>C.</v>
      </c>
      <c r="BO30" s="52" t="str">
        <f>'[52]Anexo A (Nivel 1)'!$P33</f>
        <v>D.</v>
      </c>
      <c r="BP30" s="27" t="str">
        <f>'[53]Anexo A (Nivel 1)'!$P33</f>
        <v>C.</v>
      </c>
      <c r="BQ30" s="75">
        <f t="shared" si="8"/>
        <v>0</v>
      </c>
      <c r="BR30" s="8">
        <f t="shared" si="9"/>
        <v>10</v>
      </c>
      <c r="BS30" s="8">
        <f t="shared" si="10"/>
        <v>10</v>
      </c>
      <c r="BT30" s="8">
        <f t="shared" si="11"/>
        <v>10</v>
      </c>
      <c r="BU30" s="8">
        <f t="shared" si="12"/>
        <v>10</v>
      </c>
      <c r="BV30" s="8">
        <f t="shared" si="13"/>
        <v>0</v>
      </c>
      <c r="BW30" s="8">
        <f t="shared" si="14"/>
        <v>10</v>
      </c>
      <c r="BX30" s="8">
        <f t="shared" si="15"/>
        <v>10</v>
      </c>
      <c r="BY30" s="8">
        <f t="shared" si="16"/>
        <v>10</v>
      </c>
      <c r="BZ30" s="8">
        <f t="shared" si="17"/>
        <v>10</v>
      </c>
      <c r="CA30" s="8">
        <f t="shared" si="18"/>
        <v>10</v>
      </c>
      <c r="CB30" s="8">
        <f t="shared" si="19"/>
        <v>10</v>
      </c>
      <c r="CC30" s="8">
        <f t="shared" si="20"/>
        <v>0</v>
      </c>
      <c r="CD30" s="8">
        <f t="shared" si="21"/>
        <v>10</v>
      </c>
      <c r="CE30" s="8">
        <f t="shared" si="22"/>
        <v>0</v>
      </c>
      <c r="CF30" s="8">
        <f t="shared" si="23"/>
        <v>0</v>
      </c>
      <c r="CG30" s="8">
        <f t="shared" si="24"/>
        <v>10</v>
      </c>
      <c r="CH30" s="8">
        <f t="shared" si="25"/>
        <v>10</v>
      </c>
      <c r="CI30" s="8">
        <f t="shared" si="26"/>
        <v>10</v>
      </c>
      <c r="CJ30" s="8">
        <f t="shared" si="27"/>
        <v>10</v>
      </c>
      <c r="CK30" s="8">
        <f t="shared" si="28"/>
        <v>10</v>
      </c>
      <c r="CL30" s="8">
        <f t="shared" si="29"/>
        <v>10</v>
      </c>
      <c r="CM30" s="8">
        <f t="shared" si="30"/>
        <v>10</v>
      </c>
      <c r="CN30" s="8">
        <f t="shared" si="31"/>
        <v>10</v>
      </c>
      <c r="CO30" s="8">
        <f t="shared" si="32"/>
        <v>0</v>
      </c>
      <c r="CP30" s="8">
        <f t="shared" si="33"/>
        <v>0</v>
      </c>
      <c r="CQ30" s="8">
        <f t="shared" si="34"/>
        <v>10</v>
      </c>
      <c r="CR30" s="8">
        <f t="shared" si="35"/>
        <v>10</v>
      </c>
      <c r="CS30" s="8">
        <f t="shared" si="36"/>
        <v>10</v>
      </c>
      <c r="CT30" s="8">
        <f t="shared" si="37"/>
        <v>10</v>
      </c>
      <c r="CU30" s="8">
        <f t="shared" si="38"/>
        <v>10</v>
      </c>
      <c r="CV30" s="8">
        <f t="shared" si="39"/>
        <v>10</v>
      </c>
      <c r="CW30" s="8">
        <f t="shared" si="40"/>
        <v>10</v>
      </c>
      <c r="CX30" s="8">
        <f t="shared" si="41"/>
        <v>10</v>
      </c>
      <c r="CY30" s="8">
        <f t="shared" si="42"/>
        <v>10</v>
      </c>
      <c r="CZ30" s="8">
        <f t="shared" si="43"/>
        <v>0</v>
      </c>
      <c r="DA30" s="8">
        <f t="shared" si="44"/>
        <v>10</v>
      </c>
      <c r="DB30" s="8">
        <f t="shared" si="45"/>
        <v>10</v>
      </c>
      <c r="DC30" s="8">
        <f t="shared" si="46"/>
        <v>10</v>
      </c>
      <c r="DD30" s="8">
        <f t="shared" si="47"/>
        <v>10</v>
      </c>
      <c r="DE30" s="8">
        <f t="shared" si="48"/>
        <v>0</v>
      </c>
      <c r="DF30" s="8">
        <f t="shared" si="49"/>
        <v>10</v>
      </c>
      <c r="DG30" s="8">
        <f t="shared" si="50"/>
        <v>10</v>
      </c>
      <c r="DH30" s="8">
        <f t="shared" si="51"/>
        <v>0</v>
      </c>
      <c r="DI30" s="8">
        <f t="shared" si="52"/>
        <v>0</v>
      </c>
      <c r="DJ30" s="8">
        <f t="shared" si="53"/>
        <v>10</v>
      </c>
      <c r="DK30" s="8">
        <f t="shared" si="54"/>
        <v>0</v>
      </c>
      <c r="DL30" s="8">
        <f t="shared" si="55"/>
        <v>10</v>
      </c>
      <c r="DM30" s="8">
        <f t="shared" si="56"/>
        <v>0</v>
      </c>
      <c r="DN30" s="8">
        <f t="shared" si="57"/>
        <v>10</v>
      </c>
      <c r="DO30" s="8">
        <f t="shared" si="58"/>
        <v>10</v>
      </c>
      <c r="DP30" s="8">
        <f t="shared" si="59"/>
        <v>0</v>
      </c>
      <c r="DQ30" s="53">
        <f t="shared" si="60"/>
        <v>10</v>
      </c>
    </row>
    <row r="31" spans="1:121" s="2" customFormat="1" ht="95.4" customHeight="1" x14ac:dyDescent="0.35">
      <c r="A31" s="6">
        <v>39</v>
      </c>
      <c r="B31" s="19" t="str">
        <f t="shared" si="61"/>
        <v/>
      </c>
      <c r="C31" s="20" t="e">
        <f>IF(OR(A31="A.",A31="B.",A31="C.",A31="D."),"",VLOOKUP(A31,#REF!,2,FALSE))</f>
        <v>#REF!</v>
      </c>
      <c r="D31" s="1"/>
      <c r="E31" s="6">
        <v>25</v>
      </c>
      <c r="F31" s="46" t="str">
        <f t="shared" si="7"/>
        <v>Gestión de riesgos</v>
      </c>
      <c r="G31" s="343" t="s">
        <v>163</v>
      </c>
      <c r="H31" s="340"/>
      <c r="I31" s="340"/>
      <c r="J31" s="340"/>
      <c r="K31" s="340"/>
      <c r="L31" s="340"/>
      <c r="M31" s="340"/>
      <c r="N31" s="340"/>
      <c r="O31" s="340"/>
      <c r="P31" s="56" t="str">
        <f>'[1]Anexo A (Nivel 1)'!$P$10</f>
        <v>B.</v>
      </c>
      <c r="Q31" s="19" t="str">
        <f>'[2]Anexo A (Nivel 1)'!$P34</f>
        <v>A.</v>
      </c>
      <c r="R31" s="19" t="str">
        <f>'[3]Anexo A (Nivel 1)'!$P34</f>
        <v>A.</v>
      </c>
      <c r="S31" s="19" t="str">
        <f>'[4]Anexo A (Nivel 1)'!$P34</f>
        <v>C.</v>
      </c>
      <c r="T31" s="19" t="str">
        <f>'[5]Anexo A (Nivel 1)'!$P34</f>
        <v>C.</v>
      </c>
      <c r="U31" s="19" t="str">
        <f>'[6]Anexo A (Nivel 1)'!$P34</f>
        <v>C.</v>
      </c>
      <c r="V31" s="19" t="str">
        <f>'[7]Anexo A (Nivel 1)'!$P34</f>
        <v>B.</v>
      </c>
      <c r="W31" s="19" t="str">
        <f>'[8]Anexo A (Nivel 1)'!$P34</f>
        <v>A.</v>
      </c>
      <c r="X31" s="19" t="str">
        <f>'[9]Anexo A (Nivel 1)'!$P34</f>
        <v>C.</v>
      </c>
      <c r="Y31" s="19" t="str">
        <f>'[10]Anexo A (Nivel 1)'!$P34</f>
        <v>A.</v>
      </c>
      <c r="Z31" s="19" t="str">
        <f>'[11]Anexo A (Nivel 1)'!$P34</f>
        <v>A.</v>
      </c>
      <c r="AA31" s="19" t="str">
        <f>'[12]Anexo A (Nivel 1)'!$P34</f>
        <v>C.</v>
      </c>
      <c r="AB31" s="19" t="str">
        <f>'[13]Anexo A (Nivel 1)'!$P34</f>
        <v>A.</v>
      </c>
      <c r="AC31" s="19" t="str">
        <f>'[14]Anexo A (Nivel 1)'!$P34</f>
        <v>A.</v>
      </c>
      <c r="AD31" s="19" t="str">
        <f>'[15]Anexo A (Nivel 1)'!$P34</f>
        <v>D.</v>
      </c>
      <c r="AE31" s="19">
        <f>'[16]Anexo A (Nivel 1)'!$P34</f>
        <v>0</v>
      </c>
      <c r="AF31" s="19" t="str">
        <f>'[17]Anexo A (Nivel 1)'!$P34</f>
        <v>A.</v>
      </c>
      <c r="AG31" s="19" t="str">
        <f>'[18]Anexo A (Nivel 1)'!$P34</f>
        <v>A.</v>
      </c>
      <c r="AH31" s="19" t="str">
        <f>'[19]Anexo A (Nivel 1)'!$P34</f>
        <v>C.</v>
      </c>
      <c r="AI31" s="19" t="str">
        <f>'[20]Anexo A (Nivel 1)'!$P34</f>
        <v>A.</v>
      </c>
      <c r="AJ31" s="19" t="str">
        <f>'[21]Anexo A (Nivel 1)'!$P34</f>
        <v>A.</v>
      </c>
      <c r="AK31" s="19" t="str">
        <f>'[22]Anexo A (Nivel 1)'!$P34</f>
        <v>C.</v>
      </c>
      <c r="AL31" s="19" t="str">
        <f>'[23]Anexo A (Nivel 1)'!$P34</f>
        <v>B.</v>
      </c>
      <c r="AM31" s="19" t="str">
        <f>'[24]Anexo A (Nivel 1)'!$P34</f>
        <v>C.</v>
      </c>
      <c r="AN31" s="19" t="str">
        <f>'[25]Anexo A (Nivel 1)'!$P34</f>
        <v>A.</v>
      </c>
      <c r="AO31" s="19" t="str">
        <f>'[26]Anexo A (Nivel 1)'!$P34</f>
        <v>A.</v>
      </c>
      <c r="AP31" s="19" t="str">
        <f>'[27]Anexo A (Nivel 1)'!$P34</f>
        <v>A.</v>
      </c>
      <c r="AQ31" s="19" t="str">
        <f>'[28]Anexo A (Nivel 1)'!$P34</f>
        <v>D.</v>
      </c>
      <c r="AR31" s="19" t="str">
        <f>'[29]Anexo A (Nivel 1)'!$P34</f>
        <v>D.</v>
      </c>
      <c r="AS31" s="19" t="str">
        <f>'[30]Anexo A (Nivel 1)'!$P34</f>
        <v>A.</v>
      </c>
      <c r="AT31" s="19" t="str">
        <f>'[31]Anexo A (Nivel 1)'!$P34</f>
        <v>A.</v>
      </c>
      <c r="AU31" s="19" t="str">
        <f>'[32]Anexo A (Nivel 1)'!$P34</f>
        <v>C.</v>
      </c>
      <c r="AV31" s="19" t="str">
        <f>'[33]Anexo A (Nivel 1)'!$P34</f>
        <v>C.</v>
      </c>
      <c r="AW31" s="19" t="str">
        <f>'[34]Anexo A (Nivel 1)'!$P34</f>
        <v>A.</v>
      </c>
      <c r="AX31" s="19" t="str">
        <f>'[35]Anexo A (Nivel 1)'!$P34</f>
        <v>C.</v>
      </c>
      <c r="AY31" s="19" t="str">
        <f>'[36]Anexo A (Nivel 1)'!$P34</f>
        <v>A.</v>
      </c>
      <c r="AZ31" s="19" t="str">
        <f>'[37]Anexo A (Nivel 1)'!$P34</f>
        <v>A.</v>
      </c>
      <c r="BA31" s="19" t="str">
        <f>'[38]Anexo A (Nivel 1)'!$P34</f>
        <v>A.</v>
      </c>
      <c r="BB31" s="19" t="str">
        <f>'[39]Anexo A (Nivel 1)'!$P34</f>
        <v>A.</v>
      </c>
      <c r="BC31" s="19" t="str">
        <f>'[40]Anexo A (Nivel 1)'!$P34</f>
        <v>A.</v>
      </c>
      <c r="BD31" s="19" t="str">
        <f>'[41]Anexo A (Nivel 1)'!$P34</f>
        <v>A.</v>
      </c>
      <c r="BE31" s="19" t="str">
        <f>'[42]Anexo A (Nivel 1)'!$P34</f>
        <v>A.</v>
      </c>
      <c r="BF31" s="19" t="str">
        <f>'[43]Anexo A (Nivel 1)'!$P34</f>
        <v>A.</v>
      </c>
      <c r="BG31" s="19" t="str">
        <f>'[44]Anexo A (Nivel 1)'!$P34</f>
        <v>A.</v>
      </c>
      <c r="BH31" s="19" t="str">
        <f>'[45]Anexo A (Nivel 1)'!$P34</f>
        <v>A.</v>
      </c>
      <c r="BI31" s="19" t="str">
        <f>'[46]Anexo A (Nivel 1)'!$P34</f>
        <v>A.</v>
      </c>
      <c r="BJ31" s="19" t="str">
        <f>'[47]Anexo A (Nivel 1)'!$P34</f>
        <v>B.</v>
      </c>
      <c r="BK31" s="19" t="str">
        <f>'[48]Anexo A (Nivel 1)'!$P34</f>
        <v>A.</v>
      </c>
      <c r="BL31" s="19" t="str">
        <f>'[49]Anexo A (Nivel 1)'!$P34</f>
        <v>A.</v>
      </c>
      <c r="BM31" s="19" t="str">
        <f>'[50]Anexo A (Nivel 1)'!$P34</f>
        <v>A.</v>
      </c>
      <c r="BN31" s="19" t="str">
        <f>'[51]Anexo A (Nivel 1)'!$P34</f>
        <v>A.</v>
      </c>
      <c r="BO31" s="19" t="str">
        <f>'[52]Anexo A (Nivel 1)'!$P34</f>
        <v>A.</v>
      </c>
      <c r="BP31" s="20" t="str">
        <f>'[53]Anexo A (Nivel 1)'!$P34</f>
        <v>A.</v>
      </c>
      <c r="BQ31" s="88">
        <f t="shared" si="8"/>
        <v>0</v>
      </c>
      <c r="BR31" s="89">
        <f t="shared" si="9"/>
        <v>10</v>
      </c>
      <c r="BS31" s="89">
        <f t="shared" si="10"/>
        <v>10</v>
      </c>
      <c r="BT31" s="89">
        <f t="shared" si="11"/>
        <v>0</v>
      </c>
      <c r="BU31" s="89">
        <f t="shared" si="12"/>
        <v>0</v>
      </c>
      <c r="BV31" s="89">
        <f t="shared" si="13"/>
        <v>0</v>
      </c>
      <c r="BW31" s="89">
        <f t="shared" si="14"/>
        <v>0</v>
      </c>
      <c r="BX31" s="89">
        <f t="shared" si="15"/>
        <v>10</v>
      </c>
      <c r="BY31" s="89">
        <f t="shared" si="16"/>
        <v>0</v>
      </c>
      <c r="BZ31" s="89">
        <f t="shared" si="17"/>
        <v>10</v>
      </c>
      <c r="CA31" s="89">
        <f t="shared" si="18"/>
        <v>10</v>
      </c>
      <c r="CB31" s="89">
        <f t="shared" si="19"/>
        <v>0</v>
      </c>
      <c r="CC31" s="89">
        <f t="shared" si="20"/>
        <v>10</v>
      </c>
      <c r="CD31" s="89">
        <f t="shared" si="21"/>
        <v>10</v>
      </c>
      <c r="CE31" s="89">
        <f t="shared" si="22"/>
        <v>0</v>
      </c>
      <c r="CF31" s="89">
        <f t="shared" si="23"/>
        <v>0</v>
      </c>
      <c r="CG31" s="89">
        <f t="shared" si="24"/>
        <v>10</v>
      </c>
      <c r="CH31" s="89">
        <f t="shared" si="25"/>
        <v>10</v>
      </c>
      <c r="CI31" s="89">
        <f t="shared" si="26"/>
        <v>0</v>
      </c>
      <c r="CJ31" s="89">
        <f t="shared" si="27"/>
        <v>10</v>
      </c>
      <c r="CK31" s="89">
        <f t="shared" si="28"/>
        <v>10</v>
      </c>
      <c r="CL31" s="89">
        <f t="shared" si="29"/>
        <v>0</v>
      </c>
      <c r="CM31" s="89">
        <f t="shared" si="30"/>
        <v>0</v>
      </c>
      <c r="CN31" s="89">
        <f t="shared" si="31"/>
        <v>0</v>
      </c>
      <c r="CO31" s="89">
        <f t="shared" si="32"/>
        <v>10</v>
      </c>
      <c r="CP31" s="89">
        <f t="shared" si="33"/>
        <v>10</v>
      </c>
      <c r="CQ31" s="89">
        <f t="shared" si="34"/>
        <v>10</v>
      </c>
      <c r="CR31" s="89">
        <f t="shared" si="35"/>
        <v>0</v>
      </c>
      <c r="CS31" s="89">
        <f t="shared" si="36"/>
        <v>0</v>
      </c>
      <c r="CT31" s="89">
        <f t="shared" si="37"/>
        <v>10</v>
      </c>
      <c r="CU31" s="89">
        <f t="shared" si="38"/>
        <v>10</v>
      </c>
      <c r="CV31" s="89">
        <f t="shared" si="39"/>
        <v>0</v>
      </c>
      <c r="CW31" s="89">
        <f t="shared" si="40"/>
        <v>0</v>
      </c>
      <c r="CX31" s="89">
        <f t="shared" si="41"/>
        <v>10</v>
      </c>
      <c r="CY31" s="89">
        <f t="shared" si="42"/>
        <v>0</v>
      </c>
      <c r="CZ31" s="89">
        <f t="shared" si="43"/>
        <v>10</v>
      </c>
      <c r="DA31" s="89">
        <f t="shared" si="44"/>
        <v>10</v>
      </c>
      <c r="DB31" s="89">
        <f t="shared" si="45"/>
        <v>10</v>
      </c>
      <c r="DC31" s="89">
        <f t="shared" si="46"/>
        <v>10</v>
      </c>
      <c r="DD31" s="89">
        <f t="shared" si="47"/>
        <v>10</v>
      </c>
      <c r="DE31" s="89">
        <f t="shared" si="48"/>
        <v>10</v>
      </c>
      <c r="DF31" s="89">
        <f t="shared" si="49"/>
        <v>10</v>
      </c>
      <c r="DG31" s="89">
        <f t="shared" si="50"/>
        <v>10</v>
      </c>
      <c r="DH31" s="89">
        <f t="shared" si="51"/>
        <v>10</v>
      </c>
      <c r="DI31" s="89">
        <f t="shared" si="52"/>
        <v>10</v>
      </c>
      <c r="DJ31" s="89">
        <f t="shared" si="53"/>
        <v>10</v>
      </c>
      <c r="DK31" s="89">
        <f t="shared" si="54"/>
        <v>0</v>
      </c>
      <c r="DL31" s="89">
        <f t="shared" si="55"/>
        <v>10</v>
      </c>
      <c r="DM31" s="89">
        <f t="shared" si="56"/>
        <v>10</v>
      </c>
      <c r="DN31" s="89">
        <f t="shared" si="57"/>
        <v>10</v>
      </c>
      <c r="DO31" s="89">
        <f t="shared" si="58"/>
        <v>10</v>
      </c>
      <c r="DP31" s="89">
        <f t="shared" si="59"/>
        <v>10</v>
      </c>
      <c r="DQ31" s="90">
        <f t="shared" si="60"/>
        <v>10</v>
      </c>
    </row>
    <row r="32" spans="1:121" s="2" customFormat="1" ht="95.4" customHeight="1" x14ac:dyDescent="0.35">
      <c r="A32" s="6">
        <v>41</v>
      </c>
      <c r="B32" s="19" t="str">
        <f t="shared" si="61"/>
        <v/>
      </c>
      <c r="C32" s="20" t="e">
        <f>IF(OR(A32="A.",A32="B.",A32="C.",A32="D."),"",VLOOKUP(A32,#REF!,2,FALSE))</f>
        <v>#REF!</v>
      </c>
      <c r="D32" s="1"/>
      <c r="E32" s="25">
        <v>26</v>
      </c>
      <c r="F32" s="47" t="str">
        <f t="shared" si="7"/>
        <v>Gestión del alcance</v>
      </c>
      <c r="G32" s="344" t="s">
        <v>164</v>
      </c>
      <c r="H32" s="340"/>
      <c r="I32" s="340"/>
      <c r="J32" s="340"/>
      <c r="K32" s="340"/>
      <c r="L32" s="340"/>
      <c r="M32" s="340"/>
      <c r="N32" s="340"/>
      <c r="O32" s="340"/>
      <c r="P32" s="55" t="str">
        <f>'[1]Anexo A (Nivel 1)'!$P$10</f>
        <v>B.</v>
      </c>
      <c r="Q32" s="52" t="str">
        <f>'[2]Anexo A (Nivel 1)'!$P35</f>
        <v>D.</v>
      </c>
      <c r="R32" s="52" t="str">
        <f>'[3]Anexo A (Nivel 1)'!$P35</f>
        <v>D.</v>
      </c>
      <c r="S32" s="52" t="str">
        <f>'[4]Anexo A (Nivel 1)'!$P35</f>
        <v>D.</v>
      </c>
      <c r="T32" s="52" t="str">
        <f>'[5]Anexo A (Nivel 1)'!$P35</f>
        <v>B.</v>
      </c>
      <c r="U32" s="52" t="str">
        <f>'[6]Anexo A (Nivel 1)'!$P35</f>
        <v>B.</v>
      </c>
      <c r="V32" s="52" t="str">
        <f>'[7]Anexo A (Nivel 1)'!$P35</f>
        <v>C.</v>
      </c>
      <c r="W32" s="52" t="str">
        <f>'[8]Anexo A (Nivel 1)'!$P35</f>
        <v>D.</v>
      </c>
      <c r="X32" s="52" t="str">
        <f>'[9]Anexo A (Nivel 1)'!$P35</f>
        <v>D.</v>
      </c>
      <c r="Y32" s="52" t="str">
        <f>'[10]Anexo A (Nivel 1)'!$P35</f>
        <v>D.</v>
      </c>
      <c r="Z32" s="52" t="str">
        <f>'[11]Anexo A (Nivel 1)'!$P35</f>
        <v>D.</v>
      </c>
      <c r="AA32" s="52" t="str">
        <f>'[12]Anexo A (Nivel 1)'!$P35</f>
        <v>D.</v>
      </c>
      <c r="AB32" s="52" t="str">
        <f>'[13]Anexo A (Nivel 1)'!$P35</f>
        <v>D.</v>
      </c>
      <c r="AC32" s="52" t="str">
        <f>'[14]Anexo A (Nivel 1)'!$P35</f>
        <v>D.</v>
      </c>
      <c r="AD32" s="52" t="str">
        <f>'[15]Anexo A (Nivel 1)'!$P35</f>
        <v>C.</v>
      </c>
      <c r="AE32" s="52">
        <f>'[16]Anexo A (Nivel 1)'!$P35</f>
        <v>0</v>
      </c>
      <c r="AF32" s="52" t="str">
        <f>'[17]Anexo A (Nivel 1)'!$P35</f>
        <v>D.</v>
      </c>
      <c r="AG32" s="52" t="str">
        <f>'[18]Anexo A (Nivel 1)'!$P35</f>
        <v>D.</v>
      </c>
      <c r="AH32" s="52" t="str">
        <f>'[19]Anexo A (Nivel 1)'!$P35</f>
        <v>C.</v>
      </c>
      <c r="AI32" s="52" t="str">
        <f>'[20]Anexo A (Nivel 1)'!$P35</f>
        <v>D.</v>
      </c>
      <c r="AJ32" s="52" t="str">
        <f>'[21]Anexo A (Nivel 1)'!$P35</f>
        <v>D.</v>
      </c>
      <c r="AK32" s="52" t="str">
        <f>'[22]Anexo A (Nivel 1)'!$P35</f>
        <v>D.</v>
      </c>
      <c r="AL32" s="52" t="str">
        <f>'[23]Anexo A (Nivel 1)'!$P35</f>
        <v>C.</v>
      </c>
      <c r="AM32" s="52" t="str">
        <f>'[24]Anexo A (Nivel 1)'!$P35</f>
        <v>D.</v>
      </c>
      <c r="AN32" s="52" t="str">
        <f>'[25]Anexo A (Nivel 1)'!$P35</f>
        <v>D.</v>
      </c>
      <c r="AO32" s="52" t="str">
        <f>'[26]Anexo A (Nivel 1)'!$P35</f>
        <v>D.</v>
      </c>
      <c r="AP32" s="52" t="str">
        <f>'[27]Anexo A (Nivel 1)'!$P35</f>
        <v>D.</v>
      </c>
      <c r="AQ32" s="52" t="str">
        <f>'[28]Anexo A (Nivel 1)'!$P35</f>
        <v>D.</v>
      </c>
      <c r="AR32" s="52" t="str">
        <f>'[29]Anexo A (Nivel 1)'!$P35</f>
        <v>D.</v>
      </c>
      <c r="AS32" s="52" t="str">
        <f>'[30]Anexo A (Nivel 1)'!$P35</f>
        <v>D.</v>
      </c>
      <c r="AT32" s="52" t="str">
        <f>'[31]Anexo A (Nivel 1)'!$P35</f>
        <v>D.</v>
      </c>
      <c r="AU32" s="52" t="str">
        <f>'[32]Anexo A (Nivel 1)'!$P35</f>
        <v>D.</v>
      </c>
      <c r="AV32" s="52" t="str">
        <f>'[33]Anexo A (Nivel 1)'!$P35</f>
        <v>D.</v>
      </c>
      <c r="AW32" s="52" t="str">
        <f>'[34]Anexo A (Nivel 1)'!$P35</f>
        <v>D.</v>
      </c>
      <c r="AX32" s="52" t="str">
        <f>'[35]Anexo A (Nivel 1)'!$P35</f>
        <v>D.</v>
      </c>
      <c r="AY32" s="52" t="str">
        <f>'[36]Anexo A (Nivel 1)'!$P35</f>
        <v>B.</v>
      </c>
      <c r="AZ32" s="52" t="str">
        <f>'[37]Anexo A (Nivel 1)'!$P35</f>
        <v>D.</v>
      </c>
      <c r="BA32" s="52" t="str">
        <f>'[38]Anexo A (Nivel 1)'!$P35</f>
        <v>D.</v>
      </c>
      <c r="BB32" s="52" t="str">
        <f>'[39]Anexo A (Nivel 1)'!$P35</f>
        <v>D.</v>
      </c>
      <c r="BC32" s="52" t="str">
        <f>'[40]Anexo A (Nivel 1)'!$P35</f>
        <v>D.</v>
      </c>
      <c r="BD32" s="52" t="str">
        <f>'[41]Anexo A (Nivel 1)'!$P35</f>
        <v>B.</v>
      </c>
      <c r="BE32" s="52" t="str">
        <f>'[42]Anexo A (Nivel 1)'!$P35</f>
        <v>D.</v>
      </c>
      <c r="BF32" s="52" t="str">
        <f>'[43]Anexo A (Nivel 1)'!$P35</f>
        <v>D.</v>
      </c>
      <c r="BG32" s="52" t="str">
        <f>'[44]Anexo A (Nivel 1)'!$P35</f>
        <v>B.</v>
      </c>
      <c r="BH32" s="52" t="str">
        <f>'[45]Anexo A (Nivel 1)'!$P35</f>
        <v>B.</v>
      </c>
      <c r="BI32" s="52" t="str">
        <f>'[46]Anexo A (Nivel 1)'!$P35</f>
        <v>D.</v>
      </c>
      <c r="BJ32" s="52" t="str">
        <f>'[47]Anexo A (Nivel 1)'!$P35</f>
        <v>D.</v>
      </c>
      <c r="BK32" s="52" t="str">
        <f>'[48]Anexo A (Nivel 1)'!$P35</f>
        <v>D.</v>
      </c>
      <c r="BL32" s="52" t="str">
        <f>'[49]Anexo A (Nivel 1)'!$P35</f>
        <v>B.</v>
      </c>
      <c r="BM32" s="52" t="str">
        <f>'[50]Anexo A (Nivel 1)'!$P35</f>
        <v>D.</v>
      </c>
      <c r="BN32" s="52" t="str">
        <f>'[51]Anexo A (Nivel 1)'!$P35</f>
        <v>D.</v>
      </c>
      <c r="BO32" s="52" t="str">
        <f>'[52]Anexo A (Nivel 1)'!$P35</f>
        <v>B.</v>
      </c>
      <c r="BP32" s="27" t="str">
        <f>'[53]Anexo A (Nivel 1)'!$P35</f>
        <v>D.</v>
      </c>
      <c r="BQ32" s="75">
        <f t="shared" si="8"/>
        <v>0</v>
      </c>
      <c r="BR32" s="8">
        <f t="shared" si="9"/>
        <v>10</v>
      </c>
      <c r="BS32" s="8">
        <f t="shared" si="10"/>
        <v>10</v>
      </c>
      <c r="BT32" s="8">
        <f t="shared" si="11"/>
        <v>10</v>
      </c>
      <c r="BU32" s="8">
        <f t="shared" si="12"/>
        <v>0</v>
      </c>
      <c r="BV32" s="8">
        <f t="shared" si="13"/>
        <v>0</v>
      </c>
      <c r="BW32" s="8">
        <f t="shared" si="14"/>
        <v>0</v>
      </c>
      <c r="BX32" s="8">
        <f t="shared" si="15"/>
        <v>10</v>
      </c>
      <c r="BY32" s="8">
        <f t="shared" si="16"/>
        <v>10</v>
      </c>
      <c r="BZ32" s="8">
        <f t="shared" si="17"/>
        <v>10</v>
      </c>
      <c r="CA32" s="8">
        <f t="shared" si="18"/>
        <v>10</v>
      </c>
      <c r="CB32" s="8">
        <f t="shared" si="19"/>
        <v>10</v>
      </c>
      <c r="CC32" s="8">
        <f t="shared" si="20"/>
        <v>10</v>
      </c>
      <c r="CD32" s="8">
        <f t="shared" si="21"/>
        <v>10</v>
      </c>
      <c r="CE32" s="8">
        <f t="shared" si="22"/>
        <v>0</v>
      </c>
      <c r="CF32" s="8">
        <f t="shared" si="23"/>
        <v>0</v>
      </c>
      <c r="CG32" s="8">
        <f t="shared" si="24"/>
        <v>10</v>
      </c>
      <c r="CH32" s="8">
        <f t="shared" si="25"/>
        <v>10</v>
      </c>
      <c r="CI32" s="8">
        <f t="shared" si="26"/>
        <v>0</v>
      </c>
      <c r="CJ32" s="8">
        <f t="shared" si="27"/>
        <v>10</v>
      </c>
      <c r="CK32" s="8">
        <f t="shared" si="28"/>
        <v>10</v>
      </c>
      <c r="CL32" s="8">
        <f t="shared" si="29"/>
        <v>10</v>
      </c>
      <c r="CM32" s="8">
        <f t="shared" si="30"/>
        <v>0</v>
      </c>
      <c r="CN32" s="8">
        <f t="shared" si="31"/>
        <v>10</v>
      </c>
      <c r="CO32" s="8">
        <f t="shared" si="32"/>
        <v>10</v>
      </c>
      <c r="CP32" s="8">
        <f t="shared" si="33"/>
        <v>10</v>
      </c>
      <c r="CQ32" s="8">
        <f t="shared" si="34"/>
        <v>10</v>
      </c>
      <c r="CR32" s="8">
        <f t="shared" si="35"/>
        <v>10</v>
      </c>
      <c r="CS32" s="8">
        <f t="shared" si="36"/>
        <v>10</v>
      </c>
      <c r="CT32" s="8">
        <f t="shared" si="37"/>
        <v>10</v>
      </c>
      <c r="CU32" s="8">
        <f t="shared" si="38"/>
        <v>10</v>
      </c>
      <c r="CV32" s="8">
        <f t="shared" si="39"/>
        <v>10</v>
      </c>
      <c r="CW32" s="8">
        <f t="shared" si="40"/>
        <v>10</v>
      </c>
      <c r="CX32" s="8">
        <f t="shared" si="41"/>
        <v>10</v>
      </c>
      <c r="CY32" s="8">
        <f t="shared" si="42"/>
        <v>10</v>
      </c>
      <c r="CZ32" s="8">
        <f t="shared" si="43"/>
        <v>0</v>
      </c>
      <c r="DA32" s="8">
        <f t="shared" si="44"/>
        <v>10</v>
      </c>
      <c r="DB32" s="8">
        <f t="shared" si="45"/>
        <v>10</v>
      </c>
      <c r="DC32" s="8">
        <f t="shared" si="46"/>
        <v>10</v>
      </c>
      <c r="DD32" s="8">
        <f t="shared" si="47"/>
        <v>10</v>
      </c>
      <c r="DE32" s="8">
        <f t="shared" si="48"/>
        <v>0</v>
      </c>
      <c r="DF32" s="8">
        <f t="shared" si="49"/>
        <v>10</v>
      </c>
      <c r="DG32" s="8">
        <f t="shared" si="50"/>
        <v>10</v>
      </c>
      <c r="DH32" s="8">
        <f t="shared" si="51"/>
        <v>0</v>
      </c>
      <c r="DI32" s="8">
        <f t="shared" si="52"/>
        <v>0</v>
      </c>
      <c r="DJ32" s="8">
        <f t="shared" si="53"/>
        <v>10</v>
      </c>
      <c r="DK32" s="8">
        <f t="shared" si="54"/>
        <v>10</v>
      </c>
      <c r="DL32" s="8">
        <f t="shared" si="55"/>
        <v>10</v>
      </c>
      <c r="DM32" s="8">
        <f t="shared" si="56"/>
        <v>0</v>
      </c>
      <c r="DN32" s="8">
        <f t="shared" si="57"/>
        <v>10</v>
      </c>
      <c r="DO32" s="8">
        <f t="shared" si="58"/>
        <v>10</v>
      </c>
      <c r="DP32" s="8">
        <f t="shared" si="59"/>
        <v>0</v>
      </c>
      <c r="DQ32" s="53">
        <f t="shared" si="60"/>
        <v>10</v>
      </c>
    </row>
    <row r="33" spans="1:121" s="2" customFormat="1" ht="95.4" customHeight="1" x14ac:dyDescent="0.35">
      <c r="A33" s="6">
        <v>45</v>
      </c>
      <c r="B33" s="19" t="str">
        <f t="shared" ref="B33:B45" si="62">IFERROR(VLOOKUP(A33,categorias,2,FALSE),"")</f>
        <v/>
      </c>
      <c r="C33" s="20" t="e">
        <f>IF(OR(A33="A.",A33="B.",A33="C.",A33="D."),"",VLOOKUP(A33,#REF!,2,FALSE))</f>
        <v>#REF!</v>
      </c>
      <c r="D33" s="1"/>
      <c r="E33" s="6">
        <v>27</v>
      </c>
      <c r="F33" s="46" t="str">
        <f t="shared" si="7"/>
        <v>Gestión del alcance</v>
      </c>
      <c r="G33" s="343" t="s">
        <v>165</v>
      </c>
      <c r="H33" s="340"/>
      <c r="I33" s="340"/>
      <c r="J33" s="340"/>
      <c r="K33" s="340"/>
      <c r="L33" s="340"/>
      <c r="M33" s="340"/>
      <c r="N33" s="340"/>
      <c r="O33" s="340"/>
      <c r="P33" s="56" t="str">
        <f>'[1]Anexo A (Nivel 1)'!$P$10</f>
        <v>B.</v>
      </c>
      <c r="Q33" s="19" t="str">
        <f>'[2]Anexo A (Nivel 1)'!$P36</f>
        <v>C.</v>
      </c>
      <c r="R33" s="19" t="str">
        <f>'[3]Anexo A (Nivel 1)'!$P36</f>
        <v>C.</v>
      </c>
      <c r="S33" s="19" t="str">
        <f>'[4]Anexo A (Nivel 1)'!$P36</f>
        <v>B.</v>
      </c>
      <c r="T33" s="19" t="str">
        <f>'[5]Anexo A (Nivel 1)'!$P36</f>
        <v>B.</v>
      </c>
      <c r="U33" s="19" t="str">
        <f>'[6]Anexo A (Nivel 1)'!$P36</f>
        <v>C.</v>
      </c>
      <c r="V33" s="19" t="str">
        <f>'[7]Anexo A (Nivel 1)'!$P36</f>
        <v>D.</v>
      </c>
      <c r="W33" s="19" t="str">
        <f>'[8]Anexo A (Nivel 1)'!$P36</f>
        <v>B.</v>
      </c>
      <c r="X33" s="19" t="str">
        <f>'[9]Anexo A (Nivel 1)'!$P36</f>
        <v>C.</v>
      </c>
      <c r="Y33" s="19" t="str">
        <f>'[10]Anexo A (Nivel 1)'!$P36</f>
        <v>C.</v>
      </c>
      <c r="Z33" s="19" t="str">
        <f>'[11]Anexo A (Nivel 1)'!$P36</f>
        <v>C.</v>
      </c>
      <c r="AA33" s="19" t="str">
        <f>'[12]Anexo A (Nivel 1)'!$P36</f>
        <v>C.</v>
      </c>
      <c r="AB33" s="19" t="str">
        <f>'[13]Anexo A (Nivel 1)'!$P36</f>
        <v>B.</v>
      </c>
      <c r="AC33" s="19" t="str">
        <f>'[14]Anexo A (Nivel 1)'!$P36</f>
        <v>B.</v>
      </c>
      <c r="AD33" s="19" t="str">
        <f>'[15]Anexo A (Nivel 1)'!$P36</f>
        <v>C.</v>
      </c>
      <c r="AE33" s="19" t="str">
        <f>'[16]Anexo A (Nivel 1)'!$P36</f>
        <v>B.</v>
      </c>
      <c r="AF33" s="19" t="str">
        <f>'[17]Anexo A (Nivel 1)'!$P36</f>
        <v>B.</v>
      </c>
      <c r="AG33" s="19" t="str">
        <f>'[18]Anexo A (Nivel 1)'!$P36</f>
        <v>B.</v>
      </c>
      <c r="AH33" s="19" t="str">
        <f>'[19]Anexo A (Nivel 1)'!$P36</f>
        <v>B.</v>
      </c>
      <c r="AI33" s="19" t="str">
        <f>'[20]Anexo A (Nivel 1)'!$P36</f>
        <v>B.</v>
      </c>
      <c r="AJ33" s="19" t="str">
        <f>'[21]Anexo A (Nivel 1)'!$P36</f>
        <v>C.</v>
      </c>
      <c r="AK33" s="19" t="str">
        <f>'[22]Anexo A (Nivel 1)'!$P36</f>
        <v>C.</v>
      </c>
      <c r="AL33" s="19" t="str">
        <f>'[23]Anexo A (Nivel 1)'!$P36</f>
        <v>D.</v>
      </c>
      <c r="AM33" s="19" t="str">
        <f>'[24]Anexo A (Nivel 1)'!$P36</f>
        <v>B.</v>
      </c>
      <c r="AN33" s="19" t="str">
        <f>'[25]Anexo A (Nivel 1)'!$P36</f>
        <v>B.</v>
      </c>
      <c r="AO33" s="19" t="str">
        <f>'[26]Anexo A (Nivel 1)'!$P36</f>
        <v>B.</v>
      </c>
      <c r="AP33" s="19" t="str">
        <f>'[27]Anexo A (Nivel 1)'!$P36</f>
        <v>C.</v>
      </c>
      <c r="AQ33" s="19" t="str">
        <f>'[28]Anexo A (Nivel 1)'!$P36</f>
        <v>A.</v>
      </c>
      <c r="AR33" s="19" t="str">
        <f>'[29]Anexo A (Nivel 1)'!$P36</f>
        <v>B.</v>
      </c>
      <c r="AS33" s="19" t="str">
        <f>'[30]Anexo A (Nivel 1)'!$P36</f>
        <v>C.</v>
      </c>
      <c r="AT33" s="19" t="str">
        <f>'[31]Anexo A (Nivel 1)'!$P36</f>
        <v>C.</v>
      </c>
      <c r="AU33" s="19" t="str">
        <f>'[32]Anexo A (Nivel 1)'!$P36</f>
        <v>C.</v>
      </c>
      <c r="AV33" s="19" t="str">
        <f>'[33]Anexo A (Nivel 1)'!$P36</f>
        <v>B.</v>
      </c>
      <c r="AW33" s="19" t="str">
        <f>'[34]Anexo A (Nivel 1)'!$P36</f>
        <v>C.</v>
      </c>
      <c r="AX33" s="19" t="str">
        <f>'[35]Anexo A (Nivel 1)'!$P36</f>
        <v>C.</v>
      </c>
      <c r="AY33" s="19" t="str">
        <f>'[36]Anexo A (Nivel 1)'!$P36</f>
        <v>B.</v>
      </c>
      <c r="AZ33" s="19" t="str">
        <f>'[37]Anexo A (Nivel 1)'!$P36</f>
        <v>C.</v>
      </c>
      <c r="BA33" s="19" t="str">
        <f>'[38]Anexo A (Nivel 1)'!$P36</f>
        <v>C.</v>
      </c>
      <c r="BB33" s="19" t="str">
        <f>'[39]Anexo A (Nivel 1)'!$P36</f>
        <v>C.</v>
      </c>
      <c r="BC33" s="19" t="str">
        <f>'[40]Anexo A (Nivel 1)'!$P36</f>
        <v>B.</v>
      </c>
      <c r="BD33" s="19" t="str">
        <f>'[41]Anexo A (Nivel 1)'!$P36</f>
        <v>B.</v>
      </c>
      <c r="BE33" s="19" t="str">
        <f>'[42]Anexo A (Nivel 1)'!$P36</f>
        <v>C.</v>
      </c>
      <c r="BF33" s="19" t="str">
        <f>'[43]Anexo A (Nivel 1)'!$P36</f>
        <v>C.</v>
      </c>
      <c r="BG33" s="19" t="str">
        <f>'[44]Anexo A (Nivel 1)'!$P36</f>
        <v>B.</v>
      </c>
      <c r="BH33" s="19" t="str">
        <f>'[45]Anexo A (Nivel 1)'!$P36</f>
        <v>B.</v>
      </c>
      <c r="BI33" s="19" t="str">
        <f>'[46]Anexo A (Nivel 1)'!$P36</f>
        <v>C.</v>
      </c>
      <c r="BJ33" s="19" t="str">
        <f>'[47]Anexo A (Nivel 1)'!$P36</f>
        <v>B.</v>
      </c>
      <c r="BK33" s="19" t="str">
        <f>'[48]Anexo A (Nivel 1)'!$P36</f>
        <v>B.</v>
      </c>
      <c r="BL33" s="19" t="str">
        <f>'[49]Anexo A (Nivel 1)'!$P36</f>
        <v>B.</v>
      </c>
      <c r="BM33" s="19" t="str">
        <f>'[50]Anexo A (Nivel 1)'!$P36</f>
        <v>C.</v>
      </c>
      <c r="BN33" s="19" t="str">
        <f>'[51]Anexo A (Nivel 1)'!$P36</f>
        <v>C.</v>
      </c>
      <c r="BO33" s="19" t="str">
        <f>'[52]Anexo A (Nivel 1)'!$P36</f>
        <v>B.</v>
      </c>
      <c r="BP33" s="20" t="str">
        <f>'[53]Anexo A (Nivel 1)'!$P36</f>
        <v>B.</v>
      </c>
      <c r="BQ33" s="88">
        <f t="shared" si="8"/>
        <v>0</v>
      </c>
      <c r="BR33" s="89">
        <f t="shared" si="9"/>
        <v>10</v>
      </c>
      <c r="BS33" s="89">
        <f t="shared" si="10"/>
        <v>10</v>
      </c>
      <c r="BT33" s="89">
        <f t="shared" si="11"/>
        <v>0</v>
      </c>
      <c r="BU33" s="89">
        <f t="shared" si="12"/>
        <v>0</v>
      </c>
      <c r="BV33" s="89">
        <f t="shared" si="13"/>
        <v>10</v>
      </c>
      <c r="BW33" s="89">
        <f t="shared" si="14"/>
        <v>0</v>
      </c>
      <c r="BX33" s="89">
        <f t="shared" si="15"/>
        <v>0</v>
      </c>
      <c r="BY33" s="89">
        <f t="shared" si="16"/>
        <v>10</v>
      </c>
      <c r="BZ33" s="89">
        <f t="shared" si="17"/>
        <v>10</v>
      </c>
      <c r="CA33" s="89">
        <f t="shared" si="18"/>
        <v>10</v>
      </c>
      <c r="CB33" s="89">
        <f t="shared" si="19"/>
        <v>10</v>
      </c>
      <c r="CC33" s="89">
        <f t="shared" si="20"/>
        <v>0</v>
      </c>
      <c r="CD33" s="89">
        <f t="shared" si="21"/>
        <v>0</v>
      </c>
      <c r="CE33" s="89">
        <f t="shared" si="22"/>
        <v>10</v>
      </c>
      <c r="CF33" s="89">
        <f t="shared" si="23"/>
        <v>0</v>
      </c>
      <c r="CG33" s="89">
        <f t="shared" si="24"/>
        <v>0</v>
      </c>
      <c r="CH33" s="89">
        <f t="shared" si="25"/>
        <v>0</v>
      </c>
      <c r="CI33" s="89">
        <f t="shared" si="26"/>
        <v>0</v>
      </c>
      <c r="CJ33" s="89">
        <f t="shared" si="27"/>
        <v>0</v>
      </c>
      <c r="CK33" s="89">
        <f t="shared" si="28"/>
        <v>10</v>
      </c>
      <c r="CL33" s="89">
        <f t="shared" si="29"/>
        <v>10</v>
      </c>
      <c r="CM33" s="89">
        <f t="shared" si="30"/>
        <v>0</v>
      </c>
      <c r="CN33" s="89">
        <f t="shared" si="31"/>
        <v>0</v>
      </c>
      <c r="CO33" s="89">
        <f t="shared" si="32"/>
        <v>0</v>
      </c>
      <c r="CP33" s="89">
        <f t="shared" si="33"/>
        <v>0</v>
      </c>
      <c r="CQ33" s="89">
        <f t="shared" si="34"/>
        <v>10</v>
      </c>
      <c r="CR33" s="89">
        <f t="shared" si="35"/>
        <v>0</v>
      </c>
      <c r="CS33" s="89">
        <f t="shared" si="36"/>
        <v>0</v>
      </c>
      <c r="CT33" s="89">
        <f t="shared" si="37"/>
        <v>10</v>
      </c>
      <c r="CU33" s="89">
        <f t="shared" si="38"/>
        <v>10</v>
      </c>
      <c r="CV33" s="89">
        <f t="shared" si="39"/>
        <v>10</v>
      </c>
      <c r="CW33" s="89">
        <f t="shared" si="40"/>
        <v>0</v>
      </c>
      <c r="CX33" s="89">
        <f t="shared" si="41"/>
        <v>10</v>
      </c>
      <c r="CY33" s="89">
        <f t="shared" si="42"/>
        <v>10</v>
      </c>
      <c r="CZ33" s="89">
        <f t="shared" si="43"/>
        <v>0</v>
      </c>
      <c r="DA33" s="89">
        <f t="shared" si="44"/>
        <v>10</v>
      </c>
      <c r="DB33" s="89">
        <f t="shared" si="45"/>
        <v>10</v>
      </c>
      <c r="DC33" s="89">
        <f t="shared" si="46"/>
        <v>10</v>
      </c>
      <c r="DD33" s="89">
        <f t="shared" si="47"/>
        <v>0</v>
      </c>
      <c r="DE33" s="89">
        <f t="shared" si="48"/>
        <v>0</v>
      </c>
      <c r="DF33" s="89">
        <f t="shared" si="49"/>
        <v>10</v>
      </c>
      <c r="DG33" s="89">
        <f t="shared" si="50"/>
        <v>10</v>
      </c>
      <c r="DH33" s="89">
        <f t="shared" si="51"/>
        <v>0</v>
      </c>
      <c r="DI33" s="89">
        <f t="shared" si="52"/>
        <v>0</v>
      </c>
      <c r="DJ33" s="89">
        <f t="shared" si="53"/>
        <v>10</v>
      </c>
      <c r="DK33" s="89">
        <f t="shared" si="54"/>
        <v>0</v>
      </c>
      <c r="DL33" s="89">
        <f t="shared" si="55"/>
        <v>0</v>
      </c>
      <c r="DM33" s="89">
        <f t="shared" si="56"/>
        <v>0</v>
      </c>
      <c r="DN33" s="89">
        <f t="shared" si="57"/>
        <v>10</v>
      </c>
      <c r="DO33" s="89">
        <f t="shared" si="58"/>
        <v>10</v>
      </c>
      <c r="DP33" s="89">
        <f t="shared" si="59"/>
        <v>0</v>
      </c>
      <c r="DQ33" s="90">
        <f t="shared" si="60"/>
        <v>0</v>
      </c>
    </row>
    <row r="34" spans="1:121" s="2" customFormat="1" ht="95.4" customHeight="1" x14ac:dyDescent="0.35">
      <c r="A34" s="6">
        <v>47</v>
      </c>
      <c r="B34" s="19" t="str">
        <f t="shared" si="62"/>
        <v/>
      </c>
      <c r="C34" s="20" t="e">
        <f>IF(OR(A34="A.",A34="B.",A34="C.",A34="D."),"",VLOOKUP(A34,#REF!,2,FALSE))</f>
        <v>#REF!</v>
      </c>
      <c r="D34" s="1"/>
      <c r="E34" s="25">
        <v>28</v>
      </c>
      <c r="F34" s="47" t="str">
        <f t="shared" si="7"/>
        <v>Gestión del alcance</v>
      </c>
      <c r="G34" s="344" t="s">
        <v>166</v>
      </c>
      <c r="H34" s="340"/>
      <c r="I34" s="340"/>
      <c r="J34" s="340"/>
      <c r="K34" s="340"/>
      <c r="L34" s="340"/>
      <c r="M34" s="340"/>
      <c r="N34" s="340"/>
      <c r="O34" s="340"/>
      <c r="P34" s="55" t="str">
        <f>'[1]Anexo A (Nivel 1)'!$P$10</f>
        <v>B.</v>
      </c>
      <c r="Q34" s="52" t="str">
        <f>'[2]Anexo A (Nivel 1)'!$P37</f>
        <v>D.</v>
      </c>
      <c r="R34" s="52" t="str">
        <f>'[3]Anexo A (Nivel 1)'!$P37</f>
        <v>D.</v>
      </c>
      <c r="S34" s="52" t="str">
        <f>'[4]Anexo A (Nivel 1)'!$P37</f>
        <v>D.</v>
      </c>
      <c r="T34" s="52" t="str">
        <f>'[5]Anexo A (Nivel 1)'!$P37</f>
        <v>D.</v>
      </c>
      <c r="U34" s="52" t="str">
        <f>'[6]Anexo A (Nivel 1)'!$P37</f>
        <v>D.</v>
      </c>
      <c r="V34" s="52" t="str">
        <f>'[7]Anexo A (Nivel 1)'!$P37</f>
        <v>C.</v>
      </c>
      <c r="W34" s="52" t="str">
        <f>'[8]Anexo A (Nivel 1)'!$P37</f>
        <v>D.</v>
      </c>
      <c r="X34" s="52" t="str">
        <f>'[9]Anexo A (Nivel 1)'!$P37</f>
        <v>D.</v>
      </c>
      <c r="Y34" s="52" t="str">
        <f>'[10]Anexo A (Nivel 1)'!$P37</f>
        <v>D.</v>
      </c>
      <c r="Z34" s="52" t="str">
        <f>'[11]Anexo A (Nivel 1)'!$P37</f>
        <v>D.</v>
      </c>
      <c r="AA34" s="52" t="str">
        <f>'[12]Anexo A (Nivel 1)'!$P37</f>
        <v>D.</v>
      </c>
      <c r="AB34" s="52" t="str">
        <f>'[13]Anexo A (Nivel 1)'!$P37</f>
        <v>D.</v>
      </c>
      <c r="AC34" s="52" t="str">
        <f>'[14]Anexo A (Nivel 1)'!$P37</f>
        <v>D.</v>
      </c>
      <c r="AD34" s="52" t="str">
        <f>'[15]Anexo A (Nivel 1)'!$P37</f>
        <v>D.</v>
      </c>
      <c r="AE34" s="52" t="str">
        <f>'[16]Anexo A (Nivel 1)'!$P37</f>
        <v>D.</v>
      </c>
      <c r="AF34" s="52" t="str">
        <f>'[17]Anexo A (Nivel 1)'!$P37</f>
        <v>D.</v>
      </c>
      <c r="AG34" s="52" t="str">
        <f>'[18]Anexo A (Nivel 1)'!$P37</f>
        <v>D.</v>
      </c>
      <c r="AH34" s="52" t="str">
        <f>'[19]Anexo A (Nivel 1)'!$P37</f>
        <v>D.</v>
      </c>
      <c r="AI34" s="52" t="str">
        <f>'[20]Anexo A (Nivel 1)'!$P37</f>
        <v>D.</v>
      </c>
      <c r="AJ34" s="52" t="str">
        <f>'[21]Anexo A (Nivel 1)'!$P37</f>
        <v>D.</v>
      </c>
      <c r="AK34" s="52" t="str">
        <f>'[22]Anexo A (Nivel 1)'!$P37</f>
        <v>D.</v>
      </c>
      <c r="AL34" s="52" t="str">
        <f>'[23]Anexo A (Nivel 1)'!$P37</f>
        <v>C.</v>
      </c>
      <c r="AM34" s="52" t="str">
        <f>'[24]Anexo A (Nivel 1)'!$P37</f>
        <v>D.</v>
      </c>
      <c r="AN34" s="52" t="str">
        <f>'[25]Anexo A (Nivel 1)'!$P37</f>
        <v>D.</v>
      </c>
      <c r="AO34" s="52" t="str">
        <f>'[26]Anexo A (Nivel 1)'!$P37</f>
        <v>D.</v>
      </c>
      <c r="AP34" s="52" t="str">
        <f>'[27]Anexo A (Nivel 1)'!$P37</f>
        <v>D.</v>
      </c>
      <c r="AQ34" s="52" t="str">
        <f>'[28]Anexo A (Nivel 1)'!$P37</f>
        <v>D.</v>
      </c>
      <c r="AR34" s="52" t="str">
        <f>'[29]Anexo A (Nivel 1)'!$P37</f>
        <v>D.</v>
      </c>
      <c r="AS34" s="52" t="str">
        <f>'[30]Anexo A (Nivel 1)'!$P37</f>
        <v>D.</v>
      </c>
      <c r="AT34" s="52" t="str">
        <f>'[31]Anexo A (Nivel 1)'!$P37</f>
        <v>D.</v>
      </c>
      <c r="AU34" s="52" t="str">
        <f>'[32]Anexo A (Nivel 1)'!$P37</f>
        <v>D.</v>
      </c>
      <c r="AV34" s="52" t="str">
        <f>'[33]Anexo A (Nivel 1)'!$P37</f>
        <v>D.</v>
      </c>
      <c r="AW34" s="52" t="str">
        <f>'[34]Anexo A (Nivel 1)'!$P37</f>
        <v>D.</v>
      </c>
      <c r="AX34" s="52" t="str">
        <f>'[35]Anexo A (Nivel 1)'!$P37</f>
        <v>D.</v>
      </c>
      <c r="AY34" s="52" t="str">
        <f>'[36]Anexo A (Nivel 1)'!$P37</f>
        <v>D.</v>
      </c>
      <c r="AZ34" s="52" t="str">
        <f>'[37]Anexo A (Nivel 1)'!$P37</f>
        <v>D.</v>
      </c>
      <c r="BA34" s="52" t="str">
        <f>'[38]Anexo A (Nivel 1)'!$P37</f>
        <v>D.</v>
      </c>
      <c r="BB34" s="52" t="str">
        <f>'[39]Anexo A (Nivel 1)'!$P37</f>
        <v>B.</v>
      </c>
      <c r="BC34" s="52" t="str">
        <f>'[40]Anexo A (Nivel 1)'!$P37</f>
        <v>D.</v>
      </c>
      <c r="BD34" s="52" t="str">
        <f>'[41]Anexo A (Nivel 1)'!$P37</f>
        <v>D.</v>
      </c>
      <c r="BE34" s="52" t="str">
        <f>'[42]Anexo A (Nivel 1)'!$P37</f>
        <v>D.</v>
      </c>
      <c r="BF34" s="52" t="str">
        <f>'[43]Anexo A (Nivel 1)'!$P37</f>
        <v>D.</v>
      </c>
      <c r="BG34" s="52" t="str">
        <f>'[44]Anexo A (Nivel 1)'!$P37</f>
        <v>D.</v>
      </c>
      <c r="BH34" s="52" t="str">
        <f>'[45]Anexo A (Nivel 1)'!$P37</f>
        <v>D.</v>
      </c>
      <c r="BI34" s="52" t="str">
        <f>'[46]Anexo A (Nivel 1)'!$P37</f>
        <v>D.</v>
      </c>
      <c r="BJ34" s="52" t="str">
        <f>'[47]Anexo A (Nivel 1)'!$P37</f>
        <v>D.</v>
      </c>
      <c r="BK34" s="52" t="str">
        <f>'[48]Anexo A (Nivel 1)'!$P37</f>
        <v>D.</v>
      </c>
      <c r="BL34" s="52" t="str">
        <f>'[49]Anexo A (Nivel 1)'!$P37</f>
        <v>D.</v>
      </c>
      <c r="BM34" s="52" t="str">
        <f>'[50]Anexo A (Nivel 1)'!$P37</f>
        <v>D.</v>
      </c>
      <c r="BN34" s="52" t="str">
        <f>'[51]Anexo A (Nivel 1)'!$P37</f>
        <v>D.</v>
      </c>
      <c r="BO34" s="52" t="str">
        <f>'[52]Anexo A (Nivel 1)'!$P37</f>
        <v>D.</v>
      </c>
      <c r="BP34" s="27" t="str">
        <f>'[53]Anexo A (Nivel 1)'!$P37</f>
        <v>D.</v>
      </c>
      <c r="BQ34" s="75">
        <f t="shared" si="8"/>
        <v>0</v>
      </c>
      <c r="BR34" s="8">
        <f t="shared" si="9"/>
        <v>10</v>
      </c>
      <c r="BS34" s="8">
        <f t="shared" si="10"/>
        <v>10</v>
      </c>
      <c r="BT34" s="8">
        <f t="shared" si="11"/>
        <v>10</v>
      </c>
      <c r="BU34" s="8">
        <f t="shared" si="12"/>
        <v>10</v>
      </c>
      <c r="BV34" s="8">
        <f t="shared" si="13"/>
        <v>10</v>
      </c>
      <c r="BW34" s="8">
        <f t="shared" si="14"/>
        <v>0</v>
      </c>
      <c r="BX34" s="8">
        <f t="shared" si="15"/>
        <v>10</v>
      </c>
      <c r="BY34" s="8">
        <f t="shared" si="16"/>
        <v>10</v>
      </c>
      <c r="BZ34" s="8">
        <f t="shared" si="17"/>
        <v>10</v>
      </c>
      <c r="CA34" s="8">
        <f t="shared" si="18"/>
        <v>10</v>
      </c>
      <c r="CB34" s="8">
        <f t="shared" si="19"/>
        <v>10</v>
      </c>
      <c r="CC34" s="8">
        <f t="shared" si="20"/>
        <v>10</v>
      </c>
      <c r="CD34" s="8">
        <f t="shared" si="21"/>
        <v>10</v>
      </c>
      <c r="CE34" s="8">
        <f t="shared" si="22"/>
        <v>10</v>
      </c>
      <c r="CF34" s="8">
        <f t="shared" si="23"/>
        <v>10</v>
      </c>
      <c r="CG34" s="8">
        <f t="shared" si="24"/>
        <v>10</v>
      </c>
      <c r="CH34" s="8">
        <f t="shared" si="25"/>
        <v>10</v>
      </c>
      <c r="CI34" s="8">
        <f t="shared" si="26"/>
        <v>10</v>
      </c>
      <c r="CJ34" s="8">
        <f t="shared" si="27"/>
        <v>10</v>
      </c>
      <c r="CK34" s="8">
        <f t="shared" si="28"/>
        <v>10</v>
      </c>
      <c r="CL34" s="8">
        <f t="shared" si="29"/>
        <v>10</v>
      </c>
      <c r="CM34" s="8">
        <f t="shared" si="30"/>
        <v>0</v>
      </c>
      <c r="CN34" s="8">
        <f t="shared" si="31"/>
        <v>10</v>
      </c>
      <c r="CO34" s="8">
        <f t="shared" si="32"/>
        <v>10</v>
      </c>
      <c r="CP34" s="8">
        <f t="shared" si="33"/>
        <v>10</v>
      </c>
      <c r="CQ34" s="8">
        <f t="shared" si="34"/>
        <v>10</v>
      </c>
      <c r="CR34" s="8">
        <f t="shared" si="35"/>
        <v>10</v>
      </c>
      <c r="CS34" s="8">
        <f t="shared" si="36"/>
        <v>10</v>
      </c>
      <c r="CT34" s="8">
        <f t="shared" si="37"/>
        <v>10</v>
      </c>
      <c r="CU34" s="8">
        <f t="shared" si="38"/>
        <v>10</v>
      </c>
      <c r="CV34" s="8">
        <f t="shared" si="39"/>
        <v>10</v>
      </c>
      <c r="CW34" s="8">
        <f t="shared" si="40"/>
        <v>10</v>
      </c>
      <c r="CX34" s="8">
        <f t="shared" si="41"/>
        <v>10</v>
      </c>
      <c r="CY34" s="8">
        <f t="shared" si="42"/>
        <v>10</v>
      </c>
      <c r="CZ34" s="8">
        <f t="shared" si="43"/>
        <v>10</v>
      </c>
      <c r="DA34" s="8">
        <f t="shared" si="44"/>
        <v>10</v>
      </c>
      <c r="DB34" s="8">
        <f t="shared" si="45"/>
        <v>10</v>
      </c>
      <c r="DC34" s="8">
        <f t="shared" si="46"/>
        <v>0</v>
      </c>
      <c r="DD34" s="8">
        <f t="shared" si="47"/>
        <v>10</v>
      </c>
      <c r="DE34" s="8">
        <f t="shared" si="48"/>
        <v>10</v>
      </c>
      <c r="DF34" s="8">
        <f t="shared" si="49"/>
        <v>10</v>
      </c>
      <c r="DG34" s="8">
        <f t="shared" si="50"/>
        <v>10</v>
      </c>
      <c r="DH34" s="8">
        <f t="shared" si="51"/>
        <v>10</v>
      </c>
      <c r="DI34" s="8">
        <f t="shared" si="52"/>
        <v>10</v>
      </c>
      <c r="DJ34" s="8">
        <f t="shared" si="53"/>
        <v>10</v>
      </c>
      <c r="DK34" s="8">
        <f t="shared" si="54"/>
        <v>10</v>
      </c>
      <c r="DL34" s="8">
        <f t="shared" si="55"/>
        <v>10</v>
      </c>
      <c r="DM34" s="8">
        <f t="shared" si="56"/>
        <v>10</v>
      </c>
      <c r="DN34" s="8">
        <f t="shared" si="57"/>
        <v>10</v>
      </c>
      <c r="DO34" s="8">
        <f t="shared" si="58"/>
        <v>10</v>
      </c>
      <c r="DP34" s="8">
        <f t="shared" si="59"/>
        <v>10</v>
      </c>
      <c r="DQ34" s="53">
        <f t="shared" si="60"/>
        <v>10</v>
      </c>
    </row>
    <row r="35" spans="1:121" s="2" customFormat="1" ht="95.4" customHeight="1" x14ac:dyDescent="0.35">
      <c r="A35" s="6">
        <v>49</v>
      </c>
      <c r="B35" s="19" t="str">
        <f t="shared" si="62"/>
        <v/>
      </c>
      <c r="C35" s="20" t="e">
        <f>IF(OR(A35="A.",A35="B.",A35="C.",A35="D."),"",VLOOKUP(A35,#REF!,2,FALSE))</f>
        <v>#REF!</v>
      </c>
      <c r="D35" s="1"/>
      <c r="E35" s="6">
        <v>29</v>
      </c>
      <c r="F35" s="46" t="str">
        <f t="shared" si="7"/>
        <v>Gestión de adquisiciones</v>
      </c>
      <c r="G35" s="343" t="s">
        <v>167</v>
      </c>
      <c r="H35" s="340"/>
      <c r="I35" s="340"/>
      <c r="J35" s="340"/>
      <c r="K35" s="340"/>
      <c r="L35" s="340"/>
      <c r="M35" s="340"/>
      <c r="N35" s="340"/>
      <c r="O35" s="340"/>
      <c r="P35" s="56" t="str">
        <f>'[1]Anexo A (Nivel 1)'!$P$10</f>
        <v>B.</v>
      </c>
      <c r="Q35" s="19" t="str">
        <f>'[2]Anexo A (Nivel 1)'!$P38</f>
        <v>A.</v>
      </c>
      <c r="R35" s="19" t="str">
        <f>'[3]Anexo A (Nivel 1)'!$P38</f>
        <v>B.</v>
      </c>
      <c r="S35" s="19" t="str">
        <f>'[4]Anexo A (Nivel 1)'!$P38</f>
        <v>D.</v>
      </c>
      <c r="T35" s="19" t="str">
        <f>'[5]Anexo A (Nivel 1)'!$P38</f>
        <v>B.</v>
      </c>
      <c r="U35" s="19" t="str">
        <f>'[6]Anexo A (Nivel 1)'!$P38</f>
        <v>A.</v>
      </c>
      <c r="V35" s="19" t="str">
        <f>'[7]Anexo A (Nivel 1)'!$P38</f>
        <v>C.</v>
      </c>
      <c r="W35" s="19" t="str">
        <f>'[8]Anexo A (Nivel 1)'!$P38</f>
        <v>D.</v>
      </c>
      <c r="X35" s="19" t="str">
        <f>'[9]Anexo A (Nivel 1)'!$P38</f>
        <v>A.</v>
      </c>
      <c r="Y35" s="19" t="str">
        <f>'[10]Anexo A (Nivel 1)'!$P38</f>
        <v>A.</v>
      </c>
      <c r="Z35" s="19" t="str">
        <f>'[11]Anexo A (Nivel 1)'!$P38</f>
        <v>A.</v>
      </c>
      <c r="AA35" s="19" t="str">
        <f>'[12]Anexo A (Nivel 1)'!$P38</f>
        <v>B.</v>
      </c>
      <c r="AB35" s="19" t="str">
        <f>'[13]Anexo A (Nivel 1)'!$P38</f>
        <v>C.</v>
      </c>
      <c r="AC35" s="19" t="str">
        <f>'[14]Anexo A (Nivel 1)'!$P38</f>
        <v>B.</v>
      </c>
      <c r="AD35" s="19" t="str">
        <f>'[15]Anexo A (Nivel 1)'!$P38</f>
        <v>A.</v>
      </c>
      <c r="AE35" s="19" t="str">
        <f>'[16]Anexo A (Nivel 1)'!$P38</f>
        <v>D.</v>
      </c>
      <c r="AF35" s="19" t="str">
        <f>'[17]Anexo A (Nivel 1)'!$P38</f>
        <v>C.</v>
      </c>
      <c r="AG35" s="19" t="str">
        <f>'[18]Anexo A (Nivel 1)'!$P38</f>
        <v>C.</v>
      </c>
      <c r="AH35" s="19" t="str">
        <f>'[19]Anexo A (Nivel 1)'!$P38</f>
        <v>D.</v>
      </c>
      <c r="AI35" s="19" t="str">
        <f>'[20]Anexo A (Nivel 1)'!$P38</f>
        <v>C.</v>
      </c>
      <c r="AJ35" s="19" t="str">
        <f>'[21]Anexo A (Nivel 1)'!$P38</f>
        <v>A.</v>
      </c>
      <c r="AK35" s="19" t="str">
        <f>'[22]Anexo A (Nivel 1)'!$P38</f>
        <v>A.</v>
      </c>
      <c r="AL35" s="19" t="str">
        <f>'[23]Anexo A (Nivel 1)'!$P38</f>
        <v>C.</v>
      </c>
      <c r="AM35" s="19" t="str">
        <f>'[24]Anexo A (Nivel 1)'!$P38</f>
        <v>C.</v>
      </c>
      <c r="AN35" s="19" t="str">
        <f>'[25]Anexo A (Nivel 1)'!$P38</f>
        <v>B.</v>
      </c>
      <c r="AO35" s="19" t="str">
        <f>'[26]Anexo A (Nivel 1)'!$P38</f>
        <v>D.</v>
      </c>
      <c r="AP35" s="19" t="str">
        <f>'[27]Anexo A (Nivel 1)'!$P38</f>
        <v>A.</v>
      </c>
      <c r="AQ35" s="19" t="str">
        <f>'[28]Anexo A (Nivel 1)'!$P38</f>
        <v>C.</v>
      </c>
      <c r="AR35" s="19" t="str">
        <f>'[29]Anexo A (Nivel 1)'!$P38</f>
        <v>D.</v>
      </c>
      <c r="AS35" s="19" t="str">
        <f>'[30]Anexo A (Nivel 1)'!$P38</f>
        <v>A.</v>
      </c>
      <c r="AT35" s="19" t="str">
        <f>'[31]Anexo A (Nivel 1)'!$P38</f>
        <v>A.</v>
      </c>
      <c r="AU35" s="19" t="str">
        <f>'[32]Anexo A (Nivel 1)'!$P38</f>
        <v>A.</v>
      </c>
      <c r="AV35" s="19" t="str">
        <f>'[33]Anexo A (Nivel 1)'!$P38</f>
        <v>D.</v>
      </c>
      <c r="AW35" s="19" t="str">
        <f>'[34]Anexo A (Nivel 1)'!$P38</f>
        <v>A.</v>
      </c>
      <c r="AX35" s="19" t="str">
        <f>'[35]Anexo A (Nivel 1)'!$P38</f>
        <v>A.</v>
      </c>
      <c r="AY35" s="19" t="str">
        <f>'[36]Anexo A (Nivel 1)'!$P38</f>
        <v>A.</v>
      </c>
      <c r="AZ35" s="19" t="str">
        <f>'[37]Anexo A (Nivel 1)'!$P38</f>
        <v>A.</v>
      </c>
      <c r="BA35" s="19" t="str">
        <f>'[38]Anexo A (Nivel 1)'!$P38</f>
        <v>A.</v>
      </c>
      <c r="BB35" s="19" t="str">
        <f>'[39]Anexo A (Nivel 1)'!$P38</f>
        <v>A.</v>
      </c>
      <c r="BC35" s="19" t="str">
        <f>'[40]Anexo A (Nivel 1)'!$P38</f>
        <v>C.</v>
      </c>
      <c r="BD35" s="19" t="str">
        <f>'[41]Anexo A (Nivel 1)'!$P38</f>
        <v>A.</v>
      </c>
      <c r="BE35" s="19" t="str">
        <f>'[42]Anexo A (Nivel 1)'!$P38</f>
        <v>A.</v>
      </c>
      <c r="BF35" s="19" t="str">
        <f>'[43]Anexo A (Nivel 1)'!$P38</f>
        <v>A.</v>
      </c>
      <c r="BG35" s="19" t="str">
        <f>'[44]Anexo A (Nivel 1)'!$P38</f>
        <v>A.</v>
      </c>
      <c r="BH35" s="19" t="str">
        <f>'[45]Anexo A (Nivel 1)'!$P38</f>
        <v>A.</v>
      </c>
      <c r="BI35" s="19" t="str">
        <f>'[46]Anexo A (Nivel 1)'!$P38</f>
        <v>A.</v>
      </c>
      <c r="BJ35" s="19" t="str">
        <f>'[47]Anexo A (Nivel 1)'!$P38</f>
        <v>D.</v>
      </c>
      <c r="BK35" s="19" t="str">
        <f>'[48]Anexo A (Nivel 1)'!$P38</f>
        <v>A.</v>
      </c>
      <c r="BL35" s="19" t="str">
        <f>'[49]Anexo A (Nivel 1)'!$P38</f>
        <v>A.</v>
      </c>
      <c r="BM35" s="19" t="str">
        <f>'[50]Anexo A (Nivel 1)'!$P38</f>
        <v>A.</v>
      </c>
      <c r="BN35" s="19" t="str">
        <f>'[51]Anexo A (Nivel 1)'!$P38</f>
        <v>A.</v>
      </c>
      <c r="BO35" s="19" t="str">
        <f>'[52]Anexo A (Nivel 1)'!$P38</f>
        <v>A.</v>
      </c>
      <c r="BP35" s="20" t="str">
        <f>'[53]Anexo A (Nivel 1)'!$P38</f>
        <v>C.</v>
      </c>
      <c r="BQ35" s="88">
        <f t="shared" si="8"/>
        <v>0</v>
      </c>
      <c r="BR35" s="89">
        <f t="shared" si="9"/>
        <v>10</v>
      </c>
      <c r="BS35" s="89">
        <f t="shared" si="10"/>
        <v>0</v>
      </c>
      <c r="BT35" s="89">
        <f t="shared" si="11"/>
        <v>0</v>
      </c>
      <c r="BU35" s="89">
        <f t="shared" si="12"/>
        <v>0</v>
      </c>
      <c r="BV35" s="89">
        <f t="shared" si="13"/>
        <v>10</v>
      </c>
      <c r="BW35" s="89">
        <f t="shared" si="14"/>
        <v>0</v>
      </c>
      <c r="BX35" s="89">
        <f t="shared" si="15"/>
        <v>0</v>
      </c>
      <c r="BY35" s="89">
        <f t="shared" si="16"/>
        <v>10</v>
      </c>
      <c r="BZ35" s="89">
        <f t="shared" si="17"/>
        <v>10</v>
      </c>
      <c r="CA35" s="89">
        <f t="shared" si="18"/>
        <v>10</v>
      </c>
      <c r="CB35" s="89">
        <f t="shared" si="19"/>
        <v>0</v>
      </c>
      <c r="CC35" s="89">
        <f t="shared" si="20"/>
        <v>0</v>
      </c>
      <c r="CD35" s="89">
        <f t="shared" si="21"/>
        <v>0</v>
      </c>
      <c r="CE35" s="89">
        <f t="shared" si="22"/>
        <v>10</v>
      </c>
      <c r="CF35" s="89">
        <f t="shared" si="23"/>
        <v>0</v>
      </c>
      <c r="CG35" s="89">
        <f t="shared" si="24"/>
        <v>0</v>
      </c>
      <c r="CH35" s="89">
        <f t="shared" si="25"/>
        <v>0</v>
      </c>
      <c r="CI35" s="89">
        <f t="shared" si="26"/>
        <v>0</v>
      </c>
      <c r="CJ35" s="89">
        <f t="shared" si="27"/>
        <v>0</v>
      </c>
      <c r="CK35" s="89">
        <f t="shared" si="28"/>
        <v>10</v>
      </c>
      <c r="CL35" s="89">
        <f t="shared" si="29"/>
        <v>10</v>
      </c>
      <c r="CM35" s="89">
        <f t="shared" si="30"/>
        <v>0</v>
      </c>
      <c r="CN35" s="89">
        <f t="shared" si="31"/>
        <v>0</v>
      </c>
      <c r="CO35" s="89">
        <f t="shared" si="32"/>
        <v>0</v>
      </c>
      <c r="CP35" s="89">
        <f t="shared" si="33"/>
        <v>0</v>
      </c>
      <c r="CQ35" s="89">
        <f t="shared" si="34"/>
        <v>10</v>
      </c>
      <c r="CR35" s="89">
        <f t="shared" si="35"/>
        <v>0</v>
      </c>
      <c r="CS35" s="89">
        <f t="shared" si="36"/>
        <v>0</v>
      </c>
      <c r="CT35" s="89">
        <f t="shared" si="37"/>
        <v>10</v>
      </c>
      <c r="CU35" s="89">
        <f t="shared" si="38"/>
        <v>10</v>
      </c>
      <c r="CV35" s="89">
        <f t="shared" si="39"/>
        <v>10</v>
      </c>
      <c r="CW35" s="89">
        <f t="shared" si="40"/>
        <v>0</v>
      </c>
      <c r="CX35" s="89">
        <f t="shared" si="41"/>
        <v>10</v>
      </c>
      <c r="CY35" s="89">
        <f t="shared" si="42"/>
        <v>10</v>
      </c>
      <c r="CZ35" s="89">
        <f t="shared" si="43"/>
        <v>10</v>
      </c>
      <c r="DA35" s="89">
        <f t="shared" si="44"/>
        <v>10</v>
      </c>
      <c r="DB35" s="89">
        <f t="shared" si="45"/>
        <v>10</v>
      </c>
      <c r="DC35" s="89">
        <f t="shared" si="46"/>
        <v>10</v>
      </c>
      <c r="DD35" s="89">
        <f t="shared" si="47"/>
        <v>0</v>
      </c>
      <c r="DE35" s="89">
        <f t="shared" si="48"/>
        <v>10</v>
      </c>
      <c r="DF35" s="89">
        <f t="shared" si="49"/>
        <v>10</v>
      </c>
      <c r="DG35" s="89">
        <f t="shared" si="50"/>
        <v>10</v>
      </c>
      <c r="DH35" s="89">
        <f t="shared" si="51"/>
        <v>10</v>
      </c>
      <c r="DI35" s="89">
        <f t="shared" si="52"/>
        <v>10</v>
      </c>
      <c r="DJ35" s="89">
        <f t="shared" si="53"/>
        <v>10</v>
      </c>
      <c r="DK35" s="89">
        <f t="shared" si="54"/>
        <v>0</v>
      </c>
      <c r="DL35" s="89">
        <f t="shared" si="55"/>
        <v>10</v>
      </c>
      <c r="DM35" s="89">
        <f t="shared" si="56"/>
        <v>10</v>
      </c>
      <c r="DN35" s="89">
        <f t="shared" si="57"/>
        <v>10</v>
      </c>
      <c r="DO35" s="89">
        <f t="shared" si="58"/>
        <v>10</v>
      </c>
      <c r="DP35" s="89">
        <f t="shared" si="59"/>
        <v>10</v>
      </c>
      <c r="DQ35" s="90">
        <f t="shared" si="60"/>
        <v>0</v>
      </c>
    </row>
    <row r="36" spans="1:121" s="2" customFormat="1" ht="95.4" customHeight="1" x14ac:dyDescent="0.35">
      <c r="A36" s="6">
        <v>50</v>
      </c>
      <c r="B36" s="19" t="str">
        <f t="shared" si="62"/>
        <v/>
      </c>
      <c r="C36" s="20" t="e">
        <f>IF(OR(A36="A.",A36="B.",A36="C.",A36="D."),"",VLOOKUP(A36,#REF!,2,FALSE))</f>
        <v>#REF!</v>
      </c>
      <c r="D36" s="1"/>
      <c r="E36" s="25">
        <v>30</v>
      </c>
      <c r="F36" s="47" t="str">
        <f t="shared" si="7"/>
        <v>Gestión de los costos</v>
      </c>
      <c r="G36" s="344" t="s">
        <v>168</v>
      </c>
      <c r="H36" s="340"/>
      <c r="I36" s="340"/>
      <c r="J36" s="340"/>
      <c r="K36" s="340"/>
      <c r="L36" s="340"/>
      <c r="M36" s="340"/>
      <c r="N36" s="340"/>
      <c r="O36" s="340"/>
      <c r="P36" s="55" t="str">
        <f>'[1]Anexo A (Nivel 1)'!$P$10</f>
        <v>B.</v>
      </c>
      <c r="Q36" s="52" t="str">
        <f>'[2]Anexo A (Nivel 1)'!$P39</f>
        <v>B.</v>
      </c>
      <c r="R36" s="52" t="str">
        <f>'[3]Anexo A (Nivel 1)'!$P39</f>
        <v>B.</v>
      </c>
      <c r="S36" s="52" t="str">
        <f>'[4]Anexo A (Nivel 1)'!$P39</f>
        <v>B.</v>
      </c>
      <c r="T36" s="52" t="str">
        <f>'[5]Anexo A (Nivel 1)'!$P39</f>
        <v>C.</v>
      </c>
      <c r="U36" s="52" t="str">
        <f>'[6]Anexo A (Nivel 1)'!$P39</f>
        <v>C.</v>
      </c>
      <c r="V36" s="52" t="str">
        <f>'[7]Anexo A (Nivel 1)'!$P39</f>
        <v>B.</v>
      </c>
      <c r="W36" s="52" t="str">
        <f>'[8]Anexo A (Nivel 1)'!$P39</f>
        <v>A.</v>
      </c>
      <c r="X36" s="52" t="str">
        <f>'[9]Anexo A (Nivel 1)'!$P39</f>
        <v>C.</v>
      </c>
      <c r="Y36" s="52" t="str">
        <f>'[10]Anexo A (Nivel 1)'!$P39</f>
        <v>C.</v>
      </c>
      <c r="Z36" s="52" t="str">
        <f>'[11]Anexo A (Nivel 1)'!$P39</f>
        <v>B.</v>
      </c>
      <c r="AA36" s="52" t="str">
        <f>'[12]Anexo A (Nivel 1)'!$P39</f>
        <v>A.</v>
      </c>
      <c r="AB36" s="52" t="str">
        <f>'[13]Anexo A (Nivel 1)'!$P39</f>
        <v>A.</v>
      </c>
      <c r="AC36" s="52" t="str">
        <f>'[14]Anexo A (Nivel 1)'!$P39</f>
        <v>A.</v>
      </c>
      <c r="AD36" s="52" t="str">
        <f>'[15]Anexo A (Nivel 1)'!$P39</f>
        <v>A.</v>
      </c>
      <c r="AE36" s="52" t="str">
        <f>'[16]Anexo A (Nivel 1)'!$P39</f>
        <v>A.</v>
      </c>
      <c r="AF36" s="52" t="str">
        <f>'[17]Anexo A (Nivel 1)'!$P39</f>
        <v>C.</v>
      </c>
      <c r="AG36" s="52" t="str">
        <f>'[18]Anexo A (Nivel 1)'!$P39</f>
        <v>C.</v>
      </c>
      <c r="AH36" s="52" t="str">
        <f>'[19]Anexo A (Nivel 1)'!$P39</f>
        <v>A.</v>
      </c>
      <c r="AI36" s="52" t="str">
        <f>'[20]Anexo A (Nivel 1)'!$P39</f>
        <v>D.</v>
      </c>
      <c r="AJ36" s="52" t="str">
        <f>'[21]Anexo A (Nivel 1)'!$P39</f>
        <v>C.</v>
      </c>
      <c r="AK36" s="52" t="str">
        <f>'[22]Anexo A (Nivel 1)'!$P39</f>
        <v>C.</v>
      </c>
      <c r="AL36" s="52" t="str">
        <f>'[23]Anexo A (Nivel 1)'!$P39</f>
        <v>B.</v>
      </c>
      <c r="AM36" s="52" t="str">
        <f>'[24]Anexo A (Nivel 1)'!$P39</f>
        <v>B.</v>
      </c>
      <c r="AN36" s="52" t="str">
        <f>'[25]Anexo A (Nivel 1)'!$P39</f>
        <v>A.</v>
      </c>
      <c r="AO36" s="52" t="str">
        <f>'[26]Anexo A (Nivel 1)'!$P39</f>
        <v>A.</v>
      </c>
      <c r="AP36" s="52" t="str">
        <f>'[27]Anexo A (Nivel 1)'!$P39</f>
        <v>C.</v>
      </c>
      <c r="AQ36" s="52" t="str">
        <f>'[28]Anexo A (Nivel 1)'!$P39</f>
        <v>A.</v>
      </c>
      <c r="AR36" s="52" t="str">
        <f>'[29]Anexo A (Nivel 1)'!$P39</f>
        <v>B.</v>
      </c>
      <c r="AS36" s="52" t="str">
        <f>'[30]Anexo A (Nivel 1)'!$P39</f>
        <v>B.</v>
      </c>
      <c r="AT36" s="52" t="str">
        <f>'[31]Anexo A (Nivel 1)'!$P39</f>
        <v>B.</v>
      </c>
      <c r="AU36" s="52" t="str">
        <f>'[32]Anexo A (Nivel 1)'!$P39</f>
        <v>C.</v>
      </c>
      <c r="AV36" s="52" t="str">
        <f>'[33]Anexo A (Nivel 1)'!$P39</f>
        <v>B.</v>
      </c>
      <c r="AW36" s="52" t="str">
        <f>'[34]Anexo A (Nivel 1)'!$P39</f>
        <v>C.</v>
      </c>
      <c r="AX36" s="52" t="str">
        <f>'[35]Anexo A (Nivel 1)'!$P39</f>
        <v>C.</v>
      </c>
      <c r="AY36" s="52" t="str">
        <f>'[36]Anexo A (Nivel 1)'!$P39</f>
        <v>A.</v>
      </c>
      <c r="AZ36" s="52" t="str">
        <f>'[37]Anexo A (Nivel 1)'!$P39</f>
        <v>B.</v>
      </c>
      <c r="BA36" s="52" t="str">
        <f>'[38]Anexo A (Nivel 1)'!$P39</f>
        <v>B.</v>
      </c>
      <c r="BB36" s="52" t="str">
        <f>'[39]Anexo A (Nivel 1)'!$P39</f>
        <v>B.</v>
      </c>
      <c r="BC36" s="52" t="str">
        <f>'[40]Anexo A (Nivel 1)'!$P39</f>
        <v>C.</v>
      </c>
      <c r="BD36" s="52" t="str">
        <f>'[41]Anexo A (Nivel 1)'!$P39</f>
        <v>A.</v>
      </c>
      <c r="BE36" s="52" t="str">
        <f>'[42]Anexo A (Nivel 1)'!$P39</f>
        <v>B.</v>
      </c>
      <c r="BF36" s="52" t="str">
        <f>'[43]Anexo A (Nivel 1)'!$P39</f>
        <v>B.</v>
      </c>
      <c r="BG36" s="52" t="str">
        <f>'[44]Anexo A (Nivel 1)'!$P39</f>
        <v>A.</v>
      </c>
      <c r="BH36" s="52" t="str">
        <f>'[45]Anexo A (Nivel 1)'!$P39</f>
        <v>A.</v>
      </c>
      <c r="BI36" s="52" t="str">
        <f>'[46]Anexo A (Nivel 1)'!$P39</f>
        <v>B.</v>
      </c>
      <c r="BJ36" s="52" t="str">
        <f>'[47]Anexo A (Nivel 1)'!$P39</f>
        <v>A.</v>
      </c>
      <c r="BK36" s="52" t="str">
        <f>'[48]Anexo A (Nivel 1)'!$P39</f>
        <v>B.</v>
      </c>
      <c r="BL36" s="52" t="str">
        <f>'[49]Anexo A (Nivel 1)'!$P39</f>
        <v>A.</v>
      </c>
      <c r="BM36" s="52" t="str">
        <f>'[50]Anexo A (Nivel 1)'!$P39</f>
        <v>B.</v>
      </c>
      <c r="BN36" s="52" t="str">
        <f>'[51]Anexo A (Nivel 1)'!$P39</f>
        <v>B.</v>
      </c>
      <c r="BO36" s="52" t="str">
        <f>'[52]Anexo A (Nivel 1)'!$P39</f>
        <v>B.</v>
      </c>
      <c r="BP36" s="27" t="str">
        <f>'[53]Anexo A (Nivel 1)'!$P39</f>
        <v>C.</v>
      </c>
      <c r="BQ36" s="75">
        <f t="shared" si="8"/>
        <v>0</v>
      </c>
      <c r="BR36" s="8">
        <f t="shared" si="9"/>
        <v>0</v>
      </c>
      <c r="BS36" s="8">
        <f t="shared" si="10"/>
        <v>0</v>
      </c>
      <c r="BT36" s="8">
        <f t="shared" si="11"/>
        <v>0</v>
      </c>
      <c r="BU36" s="8">
        <f t="shared" si="12"/>
        <v>0</v>
      </c>
      <c r="BV36" s="8">
        <f t="shared" si="13"/>
        <v>0</v>
      </c>
      <c r="BW36" s="8">
        <f t="shared" si="14"/>
        <v>0</v>
      </c>
      <c r="BX36" s="8">
        <f t="shared" si="15"/>
        <v>10</v>
      </c>
      <c r="BY36" s="8">
        <f t="shared" si="16"/>
        <v>0</v>
      </c>
      <c r="BZ36" s="8">
        <f t="shared" si="17"/>
        <v>0</v>
      </c>
      <c r="CA36" s="8">
        <f t="shared" si="18"/>
        <v>0</v>
      </c>
      <c r="CB36" s="8">
        <f t="shared" si="19"/>
        <v>10</v>
      </c>
      <c r="CC36" s="8">
        <f t="shared" si="20"/>
        <v>10</v>
      </c>
      <c r="CD36" s="8">
        <f t="shared" si="21"/>
        <v>10</v>
      </c>
      <c r="CE36" s="8">
        <f t="shared" si="22"/>
        <v>10</v>
      </c>
      <c r="CF36" s="8">
        <f t="shared" si="23"/>
        <v>10</v>
      </c>
      <c r="CG36" s="8">
        <f t="shared" si="24"/>
        <v>0</v>
      </c>
      <c r="CH36" s="8">
        <f t="shared" si="25"/>
        <v>0</v>
      </c>
      <c r="CI36" s="8">
        <f t="shared" si="26"/>
        <v>10</v>
      </c>
      <c r="CJ36" s="8">
        <f t="shared" si="27"/>
        <v>0</v>
      </c>
      <c r="CK36" s="8">
        <f t="shared" si="28"/>
        <v>0</v>
      </c>
      <c r="CL36" s="8">
        <f t="shared" si="29"/>
        <v>0</v>
      </c>
      <c r="CM36" s="8">
        <f t="shared" si="30"/>
        <v>0</v>
      </c>
      <c r="CN36" s="8">
        <f t="shared" si="31"/>
        <v>0</v>
      </c>
      <c r="CO36" s="8">
        <f t="shared" si="32"/>
        <v>10</v>
      </c>
      <c r="CP36" s="8">
        <f t="shared" si="33"/>
        <v>10</v>
      </c>
      <c r="CQ36" s="8">
        <f t="shared" si="34"/>
        <v>0</v>
      </c>
      <c r="CR36" s="8">
        <f t="shared" si="35"/>
        <v>10</v>
      </c>
      <c r="CS36" s="8">
        <f t="shared" si="36"/>
        <v>0</v>
      </c>
      <c r="CT36" s="8">
        <f t="shared" si="37"/>
        <v>0</v>
      </c>
      <c r="CU36" s="8">
        <f t="shared" si="38"/>
        <v>0</v>
      </c>
      <c r="CV36" s="8">
        <f t="shared" si="39"/>
        <v>0</v>
      </c>
      <c r="CW36" s="8">
        <f t="shared" si="40"/>
        <v>0</v>
      </c>
      <c r="CX36" s="8">
        <f t="shared" si="41"/>
        <v>0</v>
      </c>
      <c r="CY36" s="8">
        <f t="shared" si="42"/>
        <v>0</v>
      </c>
      <c r="CZ36" s="8">
        <f t="shared" si="43"/>
        <v>10</v>
      </c>
      <c r="DA36" s="8">
        <f t="shared" si="44"/>
        <v>0</v>
      </c>
      <c r="DB36" s="8">
        <f t="shared" si="45"/>
        <v>0</v>
      </c>
      <c r="DC36" s="8">
        <f t="shared" si="46"/>
        <v>0</v>
      </c>
      <c r="DD36" s="8">
        <f t="shared" si="47"/>
        <v>0</v>
      </c>
      <c r="DE36" s="8">
        <f t="shared" si="48"/>
        <v>10</v>
      </c>
      <c r="DF36" s="8">
        <f t="shared" si="49"/>
        <v>0</v>
      </c>
      <c r="DG36" s="8">
        <f t="shared" si="50"/>
        <v>0</v>
      </c>
      <c r="DH36" s="8">
        <f t="shared" si="51"/>
        <v>10</v>
      </c>
      <c r="DI36" s="8">
        <f t="shared" si="52"/>
        <v>10</v>
      </c>
      <c r="DJ36" s="8">
        <f t="shared" si="53"/>
        <v>0</v>
      </c>
      <c r="DK36" s="8">
        <f t="shared" si="54"/>
        <v>10</v>
      </c>
      <c r="DL36" s="8">
        <f t="shared" si="55"/>
        <v>0</v>
      </c>
      <c r="DM36" s="8">
        <f t="shared" si="56"/>
        <v>10</v>
      </c>
      <c r="DN36" s="8">
        <f t="shared" si="57"/>
        <v>0</v>
      </c>
      <c r="DO36" s="8">
        <f t="shared" si="58"/>
        <v>0</v>
      </c>
      <c r="DP36" s="8">
        <f t="shared" si="59"/>
        <v>0</v>
      </c>
      <c r="DQ36" s="53">
        <f t="shared" si="60"/>
        <v>0</v>
      </c>
    </row>
    <row r="37" spans="1:121" s="2" customFormat="1" ht="95.4" customHeight="1" x14ac:dyDescent="0.35">
      <c r="A37" s="6">
        <v>51</v>
      </c>
      <c r="B37" s="19" t="str">
        <f t="shared" si="62"/>
        <v/>
      </c>
      <c r="C37" s="20" t="e">
        <f>IF(OR(A37="A.",A37="B.",A37="C.",A37="D."),"",VLOOKUP(A37,#REF!,2,FALSE))</f>
        <v>#REF!</v>
      </c>
      <c r="D37" s="1"/>
      <c r="E37" s="6">
        <v>31</v>
      </c>
      <c r="F37" s="46" t="str">
        <f t="shared" si="7"/>
        <v>Gestión del tiempo</v>
      </c>
      <c r="G37" s="343" t="s">
        <v>169</v>
      </c>
      <c r="H37" s="340"/>
      <c r="I37" s="340"/>
      <c r="J37" s="340"/>
      <c r="K37" s="340"/>
      <c r="L37" s="340"/>
      <c r="M37" s="340"/>
      <c r="N37" s="340"/>
      <c r="O37" s="340"/>
      <c r="P37" s="56" t="str">
        <f>'[1]Anexo A (Nivel 1)'!$P$10</f>
        <v>B.</v>
      </c>
      <c r="Q37" s="19" t="str">
        <f>'[2]Anexo A (Nivel 1)'!$P40</f>
        <v>B.</v>
      </c>
      <c r="R37" s="19" t="str">
        <f>'[3]Anexo A (Nivel 1)'!$P40</f>
        <v>B.</v>
      </c>
      <c r="S37" s="19" t="str">
        <f>'[4]Anexo A (Nivel 1)'!$P40</f>
        <v>B.</v>
      </c>
      <c r="T37" s="19" t="str">
        <f>'[5]Anexo A (Nivel 1)'!$P40</f>
        <v>B.</v>
      </c>
      <c r="U37" s="19" t="str">
        <f>'[6]Anexo A (Nivel 1)'!$P40</f>
        <v>A.</v>
      </c>
      <c r="V37" s="19" t="str">
        <f>'[7]Anexo A (Nivel 1)'!$P40</f>
        <v>B.</v>
      </c>
      <c r="W37" s="19" t="str">
        <f>'[8]Anexo A (Nivel 1)'!$P40</f>
        <v>B.</v>
      </c>
      <c r="X37" s="19" t="str">
        <f>'[9]Anexo A (Nivel 1)'!$P40</f>
        <v>B.</v>
      </c>
      <c r="Y37" s="19" t="str">
        <f>'[10]Anexo A (Nivel 1)'!$P40</f>
        <v>B.</v>
      </c>
      <c r="Z37" s="19" t="str">
        <f>'[11]Anexo A (Nivel 1)'!$P40</f>
        <v>B.</v>
      </c>
      <c r="AA37" s="19" t="str">
        <f>'[12]Anexo A (Nivel 1)'!$P40</f>
        <v>B.</v>
      </c>
      <c r="AB37" s="19" t="str">
        <f>'[13]Anexo A (Nivel 1)'!$P40</f>
        <v>D.</v>
      </c>
      <c r="AC37" s="19" t="str">
        <f>'[14]Anexo A (Nivel 1)'!$P40</f>
        <v>B.</v>
      </c>
      <c r="AD37" s="19" t="str">
        <f>'[15]Anexo A (Nivel 1)'!$P40</f>
        <v>B.</v>
      </c>
      <c r="AE37" s="19" t="str">
        <f>'[16]Anexo A (Nivel 1)'!$P40</f>
        <v>A.</v>
      </c>
      <c r="AF37" s="19" t="str">
        <f>'[17]Anexo A (Nivel 1)'!$P40</f>
        <v>D.</v>
      </c>
      <c r="AG37" s="19" t="str">
        <f>'[18]Anexo A (Nivel 1)'!$P40</f>
        <v>D.</v>
      </c>
      <c r="AH37" s="19" t="str">
        <f>'[19]Anexo A (Nivel 1)'!$P40</f>
        <v>A.</v>
      </c>
      <c r="AI37" s="19" t="str">
        <f>'[20]Anexo A (Nivel 1)'!$P40</f>
        <v>D.</v>
      </c>
      <c r="AJ37" s="19" t="str">
        <f>'[21]Anexo A (Nivel 1)'!$P40</f>
        <v>B.</v>
      </c>
      <c r="AK37" s="19" t="str">
        <f>'[22]Anexo A (Nivel 1)'!$P40</f>
        <v>B.</v>
      </c>
      <c r="AL37" s="19" t="str">
        <f>'[23]Anexo A (Nivel 1)'!$P40</f>
        <v>B.</v>
      </c>
      <c r="AM37" s="19" t="str">
        <f>'[24]Anexo A (Nivel 1)'!$P40</f>
        <v>B.</v>
      </c>
      <c r="AN37" s="19" t="str">
        <f>'[25]Anexo A (Nivel 1)'!$P40</f>
        <v>B.</v>
      </c>
      <c r="AO37" s="19" t="str">
        <f>'[26]Anexo A (Nivel 1)'!$P40</f>
        <v>B.</v>
      </c>
      <c r="AP37" s="19" t="str">
        <f>'[27]Anexo A (Nivel 1)'!$P40</f>
        <v>B.</v>
      </c>
      <c r="AQ37" s="19" t="str">
        <f>'[28]Anexo A (Nivel 1)'!$P40</f>
        <v>A.</v>
      </c>
      <c r="AR37" s="19" t="str">
        <f>'[29]Anexo A (Nivel 1)'!$P40</f>
        <v>A.</v>
      </c>
      <c r="AS37" s="19" t="str">
        <f>'[30]Anexo A (Nivel 1)'!$P40</f>
        <v>B.</v>
      </c>
      <c r="AT37" s="19" t="str">
        <f>'[31]Anexo A (Nivel 1)'!$P40</f>
        <v>B.</v>
      </c>
      <c r="AU37" s="19" t="str">
        <f>'[32]Anexo A (Nivel 1)'!$P40</f>
        <v>B.</v>
      </c>
      <c r="AV37" s="19" t="str">
        <f>'[33]Anexo A (Nivel 1)'!$P40</f>
        <v>B.</v>
      </c>
      <c r="AW37" s="19" t="str">
        <f>'[34]Anexo A (Nivel 1)'!$P40</f>
        <v>B.</v>
      </c>
      <c r="AX37" s="19" t="str">
        <f>'[35]Anexo A (Nivel 1)'!$P40</f>
        <v>B.</v>
      </c>
      <c r="AY37" s="19" t="str">
        <f>'[36]Anexo A (Nivel 1)'!$P40</f>
        <v>B.</v>
      </c>
      <c r="AZ37" s="19" t="str">
        <f>'[37]Anexo A (Nivel 1)'!$P40</f>
        <v>B.</v>
      </c>
      <c r="BA37" s="19" t="str">
        <f>'[38]Anexo A (Nivel 1)'!$P40</f>
        <v>B.</v>
      </c>
      <c r="BB37" s="19" t="str">
        <f>'[39]Anexo A (Nivel 1)'!$P40</f>
        <v>B.</v>
      </c>
      <c r="BC37" s="19" t="str">
        <f>'[40]Anexo A (Nivel 1)'!$P40</f>
        <v>D.</v>
      </c>
      <c r="BD37" s="19" t="str">
        <f>'[41]Anexo A (Nivel 1)'!$P40</f>
        <v>B.</v>
      </c>
      <c r="BE37" s="19" t="str">
        <f>'[42]Anexo A (Nivel 1)'!$P40</f>
        <v>B.</v>
      </c>
      <c r="BF37" s="19" t="str">
        <f>'[43]Anexo A (Nivel 1)'!$P40</f>
        <v>B.</v>
      </c>
      <c r="BG37" s="19" t="str">
        <f>'[44]Anexo A (Nivel 1)'!$P40</f>
        <v>B.</v>
      </c>
      <c r="BH37" s="19" t="str">
        <f>'[45]Anexo A (Nivel 1)'!$P40</f>
        <v>B.</v>
      </c>
      <c r="BI37" s="19" t="str">
        <f>'[46]Anexo A (Nivel 1)'!$P40</f>
        <v>B.</v>
      </c>
      <c r="BJ37" s="19" t="str">
        <f>'[47]Anexo A (Nivel 1)'!$P40</f>
        <v>B.</v>
      </c>
      <c r="BK37" s="19" t="str">
        <f>'[48]Anexo A (Nivel 1)'!$P40</f>
        <v>B.</v>
      </c>
      <c r="BL37" s="19" t="str">
        <f>'[49]Anexo A (Nivel 1)'!$P40</f>
        <v>B.</v>
      </c>
      <c r="BM37" s="19" t="str">
        <f>'[50]Anexo A (Nivel 1)'!$P40</f>
        <v>B.</v>
      </c>
      <c r="BN37" s="19" t="str">
        <f>'[51]Anexo A (Nivel 1)'!$P40</f>
        <v>B.</v>
      </c>
      <c r="BO37" s="19" t="str">
        <f>'[52]Anexo A (Nivel 1)'!$P40</f>
        <v>B.</v>
      </c>
      <c r="BP37" s="20" t="str">
        <f>'[53]Anexo A (Nivel 1)'!$P40</f>
        <v>A.</v>
      </c>
      <c r="BQ37" s="88">
        <f t="shared" si="8"/>
        <v>10</v>
      </c>
      <c r="BR37" s="89">
        <f t="shared" si="9"/>
        <v>10</v>
      </c>
      <c r="BS37" s="89">
        <f t="shared" si="10"/>
        <v>10</v>
      </c>
      <c r="BT37" s="89">
        <f t="shared" si="11"/>
        <v>10</v>
      </c>
      <c r="BU37" s="89">
        <f t="shared" si="12"/>
        <v>10</v>
      </c>
      <c r="BV37" s="89">
        <f t="shared" si="13"/>
        <v>0</v>
      </c>
      <c r="BW37" s="89">
        <f t="shared" si="14"/>
        <v>10</v>
      </c>
      <c r="BX37" s="89">
        <f t="shared" si="15"/>
        <v>10</v>
      </c>
      <c r="BY37" s="89">
        <f t="shared" si="16"/>
        <v>10</v>
      </c>
      <c r="BZ37" s="89">
        <f t="shared" si="17"/>
        <v>10</v>
      </c>
      <c r="CA37" s="89">
        <f t="shared" si="18"/>
        <v>10</v>
      </c>
      <c r="CB37" s="89">
        <f t="shared" si="19"/>
        <v>10</v>
      </c>
      <c r="CC37" s="89">
        <f t="shared" si="20"/>
        <v>0</v>
      </c>
      <c r="CD37" s="89">
        <f t="shared" si="21"/>
        <v>10</v>
      </c>
      <c r="CE37" s="89">
        <f t="shared" si="22"/>
        <v>10</v>
      </c>
      <c r="CF37" s="89">
        <f t="shared" si="23"/>
        <v>0</v>
      </c>
      <c r="CG37" s="89">
        <f t="shared" si="24"/>
        <v>0</v>
      </c>
      <c r="CH37" s="89">
        <f t="shared" si="25"/>
        <v>0</v>
      </c>
      <c r="CI37" s="89">
        <f t="shared" si="26"/>
        <v>0</v>
      </c>
      <c r="CJ37" s="89">
        <f t="shared" si="27"/>
        <v>0</v>
      </c>
      <c r="CK37" s="89">
        <f t="shared" si="28"/>
        <v>10</v>
      </c>
      <c r="CL37" s="89">
        <f t="shared" si="29"/>
        <v>10</v>
      </c>
      <c r="CM37" s="89">
        <f t="shared" si="30"/>
        <v>10</v>
      </c>
      <c r="CN37" s="89">
        <f t="shared" si="31"/>
        <v>10</v>
      </c>
      <c r="CO37" s="89">
        <f t="shared" si="32"/>
        <v>10</v>
      </c>
      <c r="CP37" s="89">
        <f t="shared" si="33"/>
        <v>10</v>
      </c>
      <c r="CQ37" s="89">
        <f t="shared" si="34"/>
        <v>10</v>
      </c>
      <c r="CR37" s="89">
        <f t="shared" si="35"/>
        <v>0</v>
      </c>
      <c r="CS37" s="89">
        <f t="shared" si="36"/>
        <v>0</v>
      </c>
      <c r="CT37" s="89">
        <f t="shared" si="37"/>
        <v>10</v>
      </c>
      <c r="CU37" s="89">
        <f t="shared" si="38"/>
        <v>10</v>
      </c>
      <c r="CV37" s="89">
        <f t="shared" si="39"/>
        <v>10</v>
      </c>
      <c r="CW37" s="89">
        <f t="shared" si="40"/>
        <v>10</v>
      </c>
      <c r="CX37" s="89">
        <f t="shared" si="41"/>
        <v>10</v>
      </c>
      <c r="CY37" s="89">
        <f t="shared" si="42"/>
        <v>10</v>
      </c>
      <c r="CZ37" s="89">
        <f t="shared" si="43"/>
        <v>10</v>
      </c>
      <c r="DA37" s="89">
        <f t="shared" si="44"/>
        <v>10</v>
      </c>
      <c r="DB37" s="89">
        <f t="shared" si="45"/>
        <v>10</v>
      </c>
      <c r="DC37" s="89">
        <f t="shared" si="46"/>
        <v>10</v>
      </c>
      <c r="DD37" s="89">
        <f t="shared" si="47"/>
        <v>0</v>
      </c>
      <c r="DE37" s="89">
        <f t="shared" si="48"/>
        <v>10</v>
      </c>
      <c r="DF37" s="89">
        <f t="shared" si="49"/>
        <v>10</v>
      </c>
      <c r="DG37" s="89">
        <f t="shared" si="50"/>
        <v>10</v>
      </c>
      <c r="DH37" s="89">
        <f t="shared" si="51"/>
        <v>10</v>
      </c>
      <c r="DI37" s="89">
        <f t="shared" si="52"/>
        <v>10</v>
      </c>
      <c r="DJ37" s="89">
        <f t="shared" si="53"/>
        <v>10</v>
      </c>
      <c r="DK37" s="89">
        <f t="shared" si="54"/>
        <v>10</v>
      </c>
      <c r="DL37" s="89">
        <f t="shared" si="55"/>
        <v>10</v>
      </c>
      <c r="DM37" s="89">
        <f t="shared" si="56"/>
        <v>10</v>
      </c>
      <c r="DN37" s="89">
        <f t="shared" si="57"/>
        <v>10</v>
      </c>
      <c r="DO37" s="89">
        <f t="shared" si="58"/>
        <v>10</v>
      </c>
      <c r="DP37" s="89">
        <f t="shared" si="59"/>
        <v>10</v>
      </c>
      <c r="DQ37" s="90">
        <f t="shared" si="60"/>
        <v>0</v>
      </c>
    </row>
    <row r="38" spans="1:121" s="2" customFormat="1" ht="95.4" customHeight="1" x14ac:dyDescent="0.35">
      <c r="A38" s="6">
        <v>52</v>
      </c>
      <c r="B38" s="19" t="str">
        <f t="shared" si="62"/>
        <v/>
      </c>
      <c r="C38" s="20" t="e">
        <f>IF(OR(A38="A.",A38="B.",A38="C.",A38="D."),"",VLOOKUP(A38,#REF!,2,FALSE))</f>
        <v>#REF!</v>
      </c>
      <c r="D38" s="1"/>
      <c r="E38" s="25">
        <v>32</v>
      </c>
      <c r="F38" s="47" t="str">
        <f t="shared" si="7"/>
        <v>Gestión de los recursos humanos</v>
      </c>
      <c r="G38" s="344" t="s">
        <v>170</v>
      </c>
      <c r="H38" s="340"/>
      <c r="I38" s="340"/>
      <c r="J38" s="340"/>
      <c r="K38" s="340"/>
      <c r="L38" s="340"/>
      <c r="M38" s="340"/>
      <c r="N38" s="340"/>
      <c r="O38" s="340"/>
      <c r="P38" s="55" t="str">
        <f>'[1]Anexo A (Nivel 1)'!$P$10</f>
        <v>B.</v>
      </c>
      <c r="Q38" s="52" t="str">
        <f>'[2]Anexo A (Nivel 1)'!$P41</f>
        <v>B.</v>
      </c>
      <c r="R38" s="52" t="str">
        <f>'[3]Anexo A (Nivel 1)'!$P41</f>
        <v>A.</v>
      </c>
      <c r="S38" s="52" t="str">
        <f>'[4]Anexo A (Nivel 1)'!$P41</f>
        <v>C.</v>
      </c>
      <c r="T38" s="52" t="str">
        <f>'[5]Anexo A (Nivel 1)'!$P41</f>
        <v>A.</v>
      </c>
      <c r="U38" s="52" t="str">
        <f>'[6]Anexo A (Nivel 1)'!$P41</f>
        <v>B.</v>
      </c>
      <c r="V38" s="52" t="str">
        <f>'[7]Anexo A (Nivel 1)'!$P41</f>
        <v>B.</v>
      </c>
      <c r="W38" s="52" t="str">
        <f>'[8]Anexo A (Nivel 1)'!$P41</f>
        <v>C.</v>
      </c>
      <c r="X38" s="52" t="str">
        <f>'[9]Anexo A (Nivel 1)'!$P41</f>
        <v>B.</v>
      </c>
      <c r="Y38" s="52" t="str">
        <f>'[10]Anexo A (Nivel 1)'!$P41</f>
        <v>A.</v>
      </c>
      <c r="Z38" s="52" t="str">
        <f>'[11]Anexo A (Nivel 1)'!$P41</f>
        <v>B.</v>
      </c>
      <c r="AA38" s="52" t="str">
        <f>'[12]Anexo A (Nivel 1)'!$P41</f>
        <v>C.</v>
      </c>
      <c r="AB38" s="52" t="str">
        <f>'[13]Anexo A (Nivel 1)'!$P41</f>
        <v>B.</v>
      </c>
      <c r="AC38" s="52" t="str">
        <f>'[14]Anexo A (Nivel 1)'!$P41</f>
        <v>D.</v>
      </c>
      <c r="AD38" s="52" t="str">
        <f>'[15]Anexo A (Nivel 1)'!$P41</f>
        <v>B.</v>
      </c>
      <c r="AE38" s="52" t="str">
        <f>'[16]Anexo A (Nivel 1)'!$P41</f>
        <v>B.</v>
      </c>
      <c r="AF38" s="52" t="str">
        <f>'[17]Anexo A (Nivel 1)'!$P41</f>
        <v>B.</v>
      </c>
      <c r="AG38" s="52" t="str">
        <f>'[18]Anexo A (Nivel 1)'!$P41</f>
        <v>B.</v>
      </c>
      <c r="AH38" s="52" t="str">
        <f>'[19]Anexo A (Nivel 1)'!$P41</f>
        <v>B.</v>
      </c>
      <c r="AI38" s="52" t="str">
        <f>'[20]Anexo A (Nivel 1)'!$P41</f>
        <v>B.</v>
      </c>
      <c r="AJ38" s="52" t="str">
        <f>'[21]Anexo A (Nivel 1)'!$P41</f>
        <v>A.</v>
      </c>
      <c r="AK38" s="52" t="str">
        <f>'[22]Anexo A (Nivel 1)'!$P41</f>
        <v>B.</v>
      </c>
      <c r="AL38" s="52" t="str">
        <f>'[23]Anexo A (Nivel 1)'!$P41</f>
        <v>B.</v>
      </c>
      <c r="AM38" s="52" t="str">
        <f>'[24]Anexo A (Nivel 1)'!$P41</f>
        <v>B.</v>
      </c>
      <c r="AN38" s="52" t="str">
        <f>'[25]Anexo A (Nivel 1)'!$P41</f>
        <v>B.</v>
      </c>
      <c r="AO38" s="52" t="str">
        <f>'[26]Anexo A (Nivel 1)'!$P41</f>
        <v>B.</v>
      </c>
      <c r="AP38" s="52" t="str">
        <f>'[27]Anexo A (Nivel 1)'!$P41</f>
        <v>A.</v>
      </c>
      <c r="AQ38" s="52" t="str">
        <f>'[28]Anexo A (Nivel 1)'!$P41</f>
        <v>B.</v>
      </c>
      <c r="AR38" s="52" t="str">
        <f>'[29]Anexo A (Nivel 1)'!$P41</f>
        <v>B.</v>
      </c>
      <c r="AS38" s="52" t="str">
        <f>'[30]Anexo A (Nivel 1)'!$P41</f>
        <v>B.</v>
      </c>
      <c r="AT38" s="52" t="str">
        <f>'[31]Anexo A (Nivel 1)'!$P41</f>
        <v>B.</v>
      </c>
      <c r="AU38" s="52" t="str">
        <f>'[32]Anexo A (Nivel 1)'!$P41</f>
        <v>B.</v>
      </c>
      <c r="AV38" s="52" t="str">
        <f>'[33]Anexo A (Nivel 1)'!$P41</f>
        <v>C.</v>
      </c>
      <c r="AW38" s="52" t="str">
        <f>'[34]Anexo A (Nivel 1)'!$P41</f>
        <v>A.</v>
      </c>
      <c r="AX38" s="52" t="str">
        <f>'[35]Anexo A (Nivel 1)'!$P41</f>
        <v>B.</v>
      </c>
      <c r="AY38" s="52" t="str">
        <f>'[36]Anexo A (Nivel 1)'!$P41</f>
        <v>B.</v>
      </c>
      <c r="AZ38" s="52" t="str">
        <f>'[37]Anexo A (Nivel 1)'!$P41</f>
        <v>B.</v>
      </c>
      <c r="BA38" s="52" t="str">
        <f>'[38]Anexo A (Nivel 1)'!$P41</f>
        <v>B.</v>
      </c>
      <c r="BB38" s="52" t="str">
        <f>'[39]Anexo A (Nivel 1)'!$P41</f>
        <v>B.</v>
      </c>
      <c r="BC38" s="52" t="str">
        <f>'[40]Anexo A (Nivel 1)'!$P41</f>
        <v>B.</v>
      </c>
      <c r="BD38" s="52" t="str">
        <f>'[41]Anexo A (Nivel 1)'!$P41</f>
        <v>B.</v>
      </c>
      <c r="BE38" s="52" t="str">
        <f>'[42]Anexo A (Nivel 1)'!$P41</f>
        <v>B.</v>
      </c>
      <c r="BF38" s="52" t="str">
        <f>'[43]Anexo A (Nivel 1)'!$P41</f>
        <v>B.</v>
      </c>
      <c r="BG38" s="52" t="str">
        <f>'[44]Anexo A (Nivel 1)'!$P41</f>
        <v>B.</v>
      </c>
      <c r="BH38" s="52" t="str">
        <f>'[45]Anexo A (Nivel 1)'!$P41</f>
        <v>B.</v>
      </c>
      <c r="BI38" s="52" t="str">
        <f>'[46]Anexo A (Nivel 1)'!$P41</f>
        <v>B.</v>
      </c>
      <c r="BJ38" s="52" t="str">
        <f>'[47]Anexo A (Nivel 1)'!$P41</f>
        <v>B.</v>
      </c>
      <c r="BK38" s="52" t="str">
        <f>'[48]Anexo A (Nivel 1)'!$P41</f>
        <v>B.</v>
      </c>
      <c r="BL38" s="52" t="str">
        <f>'[49]Anexo A (Nivel 1)'!$P41</f>
        <v>B.</v>
      </c>
      <c r="BM38" s="52" t="str">
        <f>'[50]Anexo A (Nivel 1)'!$P41</f>
        <v>B.</v>
      </c>
      <c r="BN38" s="52" t="str">
        <f>'[51]Anexo A (Nivel 1)'!$P41</f>
        <v>B.</v>
      </c>
      <c r="BO38" s="52" t="str">
        <f>'[52]Anexo A (Nivel 1)'!$P41</f>
        <v>B.</v>
      </c>
      <c r="BP38" s="27" t="str">
        <f>'[53]Anexo A (Nivel 1)'!$P41</f>
        <v>B.</v>
      </c>
      <c r="BQ38" s="75">
        <f t="shared" si="8"/>
        <v>10</v>
      </c>
      <c r="BR38" s="8">
        <f t="shared" si="9"/>
        <v>10</v>
      </c>
      <c r="BS38" s="8">
        <f t="shared" si="10"/>
        <v>0</v>
      </c>
      <c r="BT38" s="8">
        <f t="shared" si="11"/>
        <v>0</v>
      </c>
      <c r="BU38" s="8">
        <f t="shared" si="12"/>
        <v>0</v>
      </c>
      <c r="BV38" s="8">
        <f t="shared" si="13"/>
        <v>10</v>
      </c>
      <c r="BW38" s="8">
        <f t="shared" si="14"/>
        <v>10</v>
      </c>
      <c r="BX38" s="8">
        <f t="shared" si="15"/>
        <v>0</v>
      </c>
      <c r="BY38" s="8">
        <f t="shared" si="16"/>
        <v>10</v>
      </c>
      <c r="BZ38" s="8">
        <f t="shared" si="17"/>
        <v>0</v>
      </c>
      <c r="CA38" s="8">
        <f t="shared" si="18"/>
        <v>10</v>
      </c>
      <c r="CB38" s="8">
        <f t="shared" si="19"/>
        <v>0</v>
      </c>
      <c r="CC38" s="8">
        <f t="shared" si="20"/>
        <v>10</v>
      </c>
      <c r="CD38" s="8">
        <f t="shared" si="21"/>
        <v>0</v>
      </c>
      <c r="CE38" s="8">
        <f t="shared" si="22"/>
        <v>10</v>
      </c>
      <c r="CF38" s="8">
        <f t="shared" si="23"/>
        <v>10</v>
      </c>
      <c r="CG38" s="8">
        <f t="shared" si="24"/>
        <v>10</v>
      </c>
      <c r="CH38" s="8">
        <f t="shared" si="25"/>
        <v>10</v>
      </c>
      <c r="CI38" s="8">
        <f t="shared" si="26"/>
        <v>10</v>
      </c>
      <c r="CJ38" s="8">
        <f t="shared" si="27"/>
        <v>10</v>
      </c>
      <c r="CK38" s="8">
        <f t="shared" si="28"/>
        <v>0</v>
      </c>
      <c r="CL38" s="8">
        <f t="shared" si="29"/>
        <v>10</v>
      </c>
      <c r="CM38" s="8">
        <f t="shared" si="30"/>
        <v>10</v>
      </c>
      <c r="CN38" s="8">
        <f t="shared" si="31"/>
        <v>10</v>
      </c>
      <c r="CO38" s="8">
        <f t="shared" si="32"/>
        <v>10</v>
      </c>
      <c r="CP38" s="8">
        <f t="shared" si="33"/>
        <v>10</v>
      </c>
      <c r="CQ38" s="8">
        <f t="shared" si="34"/>
        <v>0</v>
      </c>
      <c r="CR38" s="8">
        <f t="shared" si="35"/>
        <v>10</v>
      </c>
      <c r="CS38" s="8">
        <f t="shared" si="36"/>
        <v>10</v>
      </c>
      <c r="CT38" s="8">
        <f t="shared" si="37"/>
        <v>10</v>
      </c>
      <c r="CU38" s="8">
        <f t="shared" si="38"/>
        <v>10</v>
      </c>
      <c r="CV38" s="8">
        <f t="shared" si="39"/>
        <v>10</v>
      </c>
      <c r="CW38" s="8">
        <f t="shared" si="40"/>
        <v>0</v>
      </c>
      <c r="CX38" s="8">
        <f t="shared" si="41"/>
        <v>0</v>
      </c>
      <c r="CY38" s="8">
        <f t="shared" si="42"/>
        <v>10</v>
      </c>
      <c r="CZ38" s="8">
        <f t="shared" si="43"/>
        <v>10</v>
      </c>
      <c r="DA38" s="8">
        <f t="shared" si="44"/>
        <v>10</v>
      </c>
      <c r="DB38" s="8">
        <f t="shared" si="45"/>
        <v>10</v>
      </c>
      <c r="DC38" s="8">
        <f t="shared" si="46"/>
        <v>10</v>
      </c>
      <c r="DD38" s="8">
        <f t="shared" si="47"/>
        <v>10</v>
      </c>
      <c r="DE38" s="8">
        <f t="shared" si="48"/>
        <v>10</v>
      </c>
      <c r="DF38" s="8">
        <f t="shared" si="49"/>
        <v>10</v>
      </c>
      <c r="DG38" s="8">
        <f t="shared" si="50"/>
        <v>10</v>
      </c>
      <c r="DH38" s="8">
        <f t="shared" si="51"/>
        <v>10</v>
      </c>
      <c r="DI38" s="8">
        <f t="shared" si="52"/>
        <v>10</v>
      </c>
      <c r="DJ38" s="8">
        <f t="shared" si="53"/>
        <v>10</v>
      </c>
      <c r="DK38" s="8">
        <f t="shared" si="54"/>
        <v>10</v>
      </c>
      <c r="DL38" s="8">
        <f t="shared" si="55"/>
        <v>10</v>
      </c>
      <c r="DM38" s="8">
        <f t="shared" si="56"/>
        <v>10</v>
      </c>
      <c r="DN38" s="8">
        <f t="shared" si="57"/>
        <v>10</v>
      </c>
      <c r="DO38" s="8">
        <f t="shared" si="58"/>
        <v>10</v>
      </c>
      <c r="DP38" s="8">
        <f t="shared" si="59"/>
        <v>10</v>
      </c>
      <c r="DQ38" s="53">
        <f t="shared" si="60"/>
        <v>10</v>
      </c>
    </row>
    <row r="39" spans="1:121" s="2" customFormat="1" ht="95.4" customHeight="1" x14ac:dyDescent="0.35">
      <c r="A39" s="6">
        <v>53</v>
      </c>
      <c r="B39" s="19" t="str">
        <f t="shared" si="62"/>
        <v/>
      </c>
      <c r="C39" s="20" t="e">
        <f>IF(OR(A39="A.",A39="B.",A39="C.",A39="D."),"",VLOOKUP(A39,#REF!,2,FALSE))</f>
        <v>#REF!</v>
      </c>
      <c r="D39" s="1"/>
      <c r="E39" s="6">
        <v>33</v>
      </c>
      <c r="F39" s="46" t="str">
        <f t="shared" ref="F39:F56" si="63">VLOOKUP($E39,KMMM_TG_Level1,3,FALSE)</f>
        <v>Gestión de riesgos</v>
      </c>
      <c r="G39" s="343" t="s">
        <v>171</v>
      </c>
      <c r="H39" s="340"/>
      <c r="I39" s="340"/>
      <c r="J39" s="340"/>
      <c r="K39" s="340"/>
      <c r="L39" s="340"/>
      <c r="M39" s="340"/>
      <c r="N39" s="340"/>
      <c r="O39" s="340"/>
      <c r="P39" s="56" t="str">
        <f>'[1]Anexo A (Nivel 1)'!$P$10</f>
        <v>B.</v>
      </c>
      <c r="Q39" s="19" t="str">
        <f>'[2]Anexo A (Nivel 1)'!$P42</f>
        <v>C.</v>
      </c>
      <c r="R39" s="19" t="str">
        <f>'[3]Anexo A (Nivel 1)'!$P42</f>
        <v>A.</v>
      </c>
      <c r="S39" s="19" t="str">
        <f>'[4]Anexo A (Nivel 1)'!$P42</f>
        <v>A.</v>
      </c>
      <c r="T39" s="19" t="str">
        <f>'[5]Anexo A (Nivel 1)'!$P42</f>
        <v>A.</v>
      </c>
      <c r="U39" s="19" t="str">
        <f>'[6]Anexo A (Nivel 1)'!$P42</f>
        <v>B.</v>
      </c>
      <c r="V39" s="19" t="str">
        <f>'[7]Anexo A (Nivel 1)'!$P42</f>
        <v>D.</v>
      </c>
      <c r="W39" s="19" t="str">
        <f>'[8]Anexo A (Nivel 1)'!$P42</f>
        <v>C.</v>
      </c>
      <c r="X39" s="19" t="str">
        <f>'[9]Anexo A (Nivel 1)'!$P42</f>
        <v>C.</v>
      </c>
      <c r="Y39" s="19" t="str">
        <f>'[10]Anexo A (Nivel 1)'!$P42</f>
        <v>C.</v>
      </c>
      <c r="Z39" s="19" t="str">
        <f>'[11]Anexo A (Nivel 1)'!$P42</f>
        <v>C.</v>
      </c>
      <c r="AA39" s="19" t="str">
        <f>'[12]Anexo A (Nivel 1)'!$P42</f>
        <v>B.</v>
      </c>
      <c r="AB39" s="19" t="str">
        <f>'[13]Anexo A (Nivel 1)'!$P42</f>
        <v>A.</v>
      </c>
      <c r="AC39" s="19" t="str">
        <f>'[14]Anexo A (Nivel 1)'!$P42</f>
        <v>A.</v>
      </c>
      <c r="AD39" s="19" t="str">
        <f>'[15]Anexo A (Nivel 1)'!$P42</f>
        <v>C.</v>
      </c>
      <c r="AE39" s="19" t="str">
        <f>'[16]Anexo A (Nivel 1)'!$P42</f>
        <v>A.</v>
      </c>
      <c r="AF39" s="19" t="str">
        <f>'[17]Anexo A (Nivel 1)'!$P42</f>
        <v>A.</v>
      </c>
      <c r="AG39" s="19" t="str">
        <f>'[18]Anexo A (Nivel 1)'!$P42</f>
        <v>B.</v>
      </c>
      <c r="AH39" s="19" t="str">
        <f>'[19]Anexo A (Nivel 1)'!$P42</f>
        <v>A.</v>
      </c>
      <c r="AI39" s="19">
        <f>'[20]Anexo A (Nivel 1)'!$P42</f>
        <v>0</v>
      </c>
      <c r="AJ39" s="19" t="str">
        <f>'[21]Anexo A (Nivel 1)'!$P42</f>
        <v>C.</v>
      </c>
      <c r="AK39" s="19" t="str">
        <f>'[22]Anexo A (Nivel 1)'!$P42</f>
        <v>C.</v>
      </c>
      <c r="AL39" s="19" t="str">
        <f>'[23]Anexo A (Nivel 1)'!$P42</f>
        <v>B.</v>
      </c>
      <c r="AM39" s="19" t="str">
        <f>'[24]Anexo A (Nivel 1)'!$P42</f>
        <v>A.</v>
      </c>
      <c r="AN39" s="19" t="str">
        <f>'[25]Anexo A (Nivel 1)'!$P42</f>
        <v>B.</v>
      </c>
      <c r="AO39" s="19" t="str">
        <f>'[26]Anexo A (Nivel 1)'!$P42</f>
        <v>B.</v>
      </c>
      <c r="AP39" s="19" t="str">
        <f>'[27]Anexo A (Nivel 1)'!$P42</f>
        <v>C.</v>
      </c>
      <c r="AQ39" s="19" t="str">
        <f>'[28]Anexo A (Nivel 1)'!$P42</f>
        <v>B.</v>
      </c>
      <c r="AR39" s="19" t="str">
        <f>'[29]Anexo A (Nivel 1)'!$P42</f>
        <v>B.</v>
      </c>
      <c r="AS39" s="19" t="str">
        <f>'[30]Anexo A (Nivel 1)'!$P42</f>
        <v>C.</v>
      </c>
      <c r="AT39" s="19" t="str">
        <f>'[31]Anexo A (Nivel 1)'!$P42</f>
        <v>C.</v>
      </c>
      <c r="AU39" s="19" t="str">
        <f>'[32]Anexo A (Nivel 1)'!$P42</f>
        <v>C.</v>
      </c>
      <c r="AV39" s="19" t="str">
        <f>'[33]Anexo A (Nivel 1)'!$P42</f>
        <v>A.</v>
      </c>
      <c r="AW39" s="19" t="str">
        <f>'[34]Anexo A (Nivel 1)'!$P42</f>
        <v>C.</v>
      </c>
      <c r="AX39" s="19" t="str">
        <f>'[35]Anexo A (Nivel 1)'!$P42</f>
        <v>C.</v>
      </c>
      <c r="AY39" s="19" t="str">
        <f>'[36]Anexo A (Nivel 1)'!$P42</f>
        <v>B.</v>
      </c>
      <c r="AZ39" s="19" t="str">
        <f>'[37]Anexo A (Nivel 1)'!$P42</f>
        <v>C.</v>
      </c>
      <c r="BA39" s="19" t="str">
        <f>'[38]Anexo A (Nivel 1)'!$P42</f>
        <v>C.</v>
      </c>
      <c r="BB39" s="19" t="str">
        <f>'[39]Anexo A (Nivel 1)'!$P42</f>
        <v>C.</v>
      </c>
      <c r="BC39" s="19" t="str">
        <f>'[40]Anexo A (Nivel 1)'!$P42</f>
        <v>B.</v>
      </c>
      <c r="BD39" s="19" t="str">
        <f>'[41]Anexo A (Nivel 1)'!$P42</f>
        <v>B.</v>
      </c>
      <c r="BE39" s="19" t="str">
        <f>'[42]Anexo A (Nivel 1)'!$P42</f>
        <v>C.</v>
      </c>
      <c r="BF39" s="19" t="str">
        <f>'[43]Anexo A (Nivel 1)'!$P42</f>
        <v>C.</v>
      </c>
      <c r="BG39" s="19" t="str">
        <f>'[44]Anexo A (Nivel 1)'!$P42</f>
        <v>B.</v>
      </c>
      <c r="BH39" s="19" t="str">
        <f>'[45]Anexo A (Nivel 1)'!$P42</f>
        <v>B.</v>
      </c>
      <c r="BI39" s="19" t="str">
        <f>'[46]Anexo A (Nivel 1)'!$P42</f>
        <v>C.</v>
      </c>
      <c r="BJ39" s="19" t="str">
        <f>'[47]Anexo A (Nivel 1)'!$P42</f>
        <v>B.</v>
      </c>
      <c r="BK39" s="19" t="str">
        <f>'[48]Anexo A (Nivel 1)'!$P42</f>
        <v>C.</v>
      </c>
      <c r="BL39" s="19" t="str">
        <f>'[49]Anexo A (Nivel 1)'!$P42</f>
        <v>B.</v>
      </c>
      <c r="BM39" s="19" t="str">
        <f>'[50]Anexo A (Nivel 1)'!$P42</f>
        <v>C.</v>
      </c>
      <c r="BN39" s="19" t="str">
        <f>'[51]Anexo A (Nivel 1)'!$P42</f>
        <v>A.</v>
      </c>
      <c r="BO39" s="19" t="str">
        <f>'[52]Anexo A (Nivel 1)'!$P42</f>
        <v>B.</v>
      </c>
      <c r="BP39" s="20" t="str">
        <f>'[53]Anexo A (Nivel 1)'!$P42</f>
        <v>B.</v>
      </c>
      <c r="BQ39" s="88">
        <f t="shared" ref="BQ39:BQ56" si="64">IF(VLOOKUP($E39,KMMM_TG_Level1,2,FALSE)=P39,10,0)</f>
        <v>0</v>
      </c>
      <c r="BR39" s="89">
        <f t="shared" ref="BR39:BR56" si="65">IF(VLOOKUP($E39,KMMM_TG_Level1,2,FALSE)=Q39,10,0)</f>
        <v>10</v>
      </c>
      <c r="BS39" s="89">
        <f t="shared" ref="BS39:BS56" si="66">IF(VLOOKUP($E39,KMMM_TG_Level1,2,FALSE)=R39,10,0)</f>
        <v>0</v>
      </c>
      <c r="BT39" s="89">
        <f t="shared" ref="BT39:BT56" si="67">IF(VLOOKUP($E39,KMMM_TG_Level1,2,FALSE)=S39,10,0)</f>
        <v>0</v>
      </c>
      <c r="BU39" s="89">
        <f t="shared" ref="BU39:BU56" si="68">IF(VLOOKUP($E39,KMMM_TG_Level1,2,FALSE)=T39,10,0)</f>
        <v>0</v>
      </c>
      <c r="BV39" s="89">
        <f t="shared" ref="BV39:BV56" si="69">IF(VLOOKUP($E39,KMMM_TG_Level1,2,FALSE)=U39,10,0)</f>
        <v>0</v>
      </c>
      <c r="BW39" s="89">
        <f t="shared" ref="BW39:BW56" si="70">IF(VLOOKUP($E39,KMMM_TG_Level1,2,FALSE)=V39,10,0)</f>
        <v>0</v>
      </c>
      <c r="BX39" s="89">
        <f t="shared" ref="BX39:BX56" si="71">IF(VLOOKUP($E39,KMMM_TG_Level1,2,FALSE)=W39,10,0)</f>
        <v>10</v>
      </c>
      <c r="BY39" s="89">
        <f t="shared" ref="BY39:BY56" si="72">IF(VLOOKUP($E39,KMMM_TG_Level1,2,FALSE)=X39,10,0)</f>
        <v>10</v>
      </c>
      <c r="BZ39" s="89">
        <f t="shared" ref="BZ39:BZ56" si="73">IF(VLOOKUP($E39,KMMM_TG_Level1,2,FALSE)=Y39,10,0)</f>
        <v>10</v>
      </c>
      <c r="CA39" s="89">
        <f t="shared" ref="CA39:CA56" si="74">IF(VLOOKUP($E39,KMMM_TG_Level1,2,FALSE)=Z39,10,0)</f>
        <v>10</v>
      </c>
      <c r="CB39" s="89">
        <f t="shared" ref="CB39:CB56" si="75">IF(VLOOKUP($E39,KMMM_TG_Level1,2,FALSE)=AA39,10,0)</f>
        <v>0</v>
      </c>
      <c r="CC39" s="89">
        <f t="shared" ref="CC39:CC56" si="76">IF(VLOOKUP($E39,KMMM_TG_Level1,2,FALSE)=AB39,10,0)</f>
        <v>0</v>
      </c>
      <c r="CD39" s="89">
        <f t="shared" ref="CD39:CD56" si="77">IF(VLOOKUP($E39,KMMM_TG_Level1,2,FALSE)=AC39,10,0)</f>
        <v>0</v>
      </c>
      <c r="CE39" s="89">
        <f t="shared" ref="CE39:CE56" si="78">IF(VLOOKUP($E39,KMMM_TG_Level1,2,FALSE)=AD39,10,0)</f>
        <v>10</v>
      </c>
      <c r="CF39" s="89">
        <f t="shared" ref="CF39:CF56" si="79">IF(VLOOKUP($E39,KMMM_TG_Level1,2,FALSE)=AE39,10,0)</f>
        <v>0</v>
      </c>
      <c r="CG39" s="89">
        <f t="shared" ref="CG39:CG56" si="80">IF(VLOOKUP($E39,KMMM_TG_Level1,2,FALSE)=AF39,10,0)</f>
        <v>0</v>
      </c>
      <c r="CH39" s="89">
        <f t="shared" ref="CH39:CH56" si="81">IF(VLOOKUP($E39,KMMM_TG_Level1,2,FALSE)=AG39,10,0)</f>
        <v>0</v>
      </c>
      <c r="CI39" s="89">
        <f t="shared" ref="CI39:CI56" si="82">IF(VLOOKUP($E39,KMMM_TG_Level1,2,FALSE)=AH39,10,0)</f>
        <v>0</v>
      </c>
      <c r="CJ39" s="89">
        <f t="shared" ref="CJ39:CJ56" si="83">IF(VLOOKUP($E39,KMMM_TG_Level1,2,FALSE)=AI39,10,0)</f>
        <v>0</v>
      </c>
      <c r="CK39" s="89">
        <f t="shared" ref="CK39:CK56" si="84">IF(VLOOKUP($E39,KMMM_TG_Level1,2,FALSE)=AJ39,10,0)</f>
        <v>10</v>
      </c>
      <c r="CL39" s="89">
        <f t="shared" ref="CL39:CL56" si="85">IF(VLOOKUP($E39,KMMM_TG_Level1,2,FALSE)=AK39,10,0)</f>
        <v>10</v>
      </c>
      <c r="CM39" s="89">
        <f t="shared" ref="CM39:CM56" si="86">IF(VLOOKUP($E39,KMMM_TG_Level1,2,FALSE)=AL39,10,0)</f>
        <v>0</v>
      </c>
      <c r="CN39" s="89">
        <f t="shared" ref="CN39:CN56" si="87">IF(VLOOKUP($E39,KMMM_TG_Level1,2,FALSE)=AM39,10,0)</f>
        <v>0</v>
      </c>
      <c r="CO39" s="89">
        <f t="shared" ref="CO39:CO56" si="88">IF(VLOOKUP($E39,KMMM_TG_Level1,2,FALSE)=AN39,10,0)</f>
        <v>0</v>
      </c>
      <c r="CP39" s="89">
        <f t="shared" ref="CP39:CP56" si="89">IF(VLOOKUP($E39,KMMM_TG_Level1,2,FALSE)=AO39,10,0)</f>
        <v>0</v>
      </c>
      <c r="CQ39" s="89">
        <f t="shared" ref="CQ39:CQ56" si="90">IF(VLOOKUP($E39,KMMM_TG_Level1,2,FALSE)=AP39,10,0)</f>
        <v>10</v>
      </c>
      <c r="CR39" s="89">
        <f t="shared" ref="CR39:CR56" si="91">IF(VLOOKUP($E39,KMMM_TG_Level1,2,FALSE)=AQ39,10,0)</f>
        <v>0</v>
      </c>
      <c r="CS39" s="89">
        <f t="shared" ref="CS39:CS56" si="92">IF(VLOOKUP($E39,KMMM_TG_Level1,2,FALSE)=AR39,10,0)</f>
        <v>0</v>
      </c>
      <c r="CT39" s="89">
        <f t="shared" ref="CT39:CT56" si="93">IF(VLOOKUP($E39,KMMM_TG_Level1,2,FALSE)=AS39,10,0)</f>
        <v>10</v>
      </c>
      <c r="CU39" s="89">
        <f t="shared" ref="CU39:CU56" si="94">IF(VLOOKUP($E39,KMMM_TG_Level1,2,FALSE)=AT39,10,0)</f>
        <v>10</v>
      </c>
      <c r="CV39" s="89">
        <f t="shared" ref="CV39:CV56" si="95">IF(VLOOKUP($E39,KMMM_TG_Level1,2,FALSE)=AU39,10,0)</f>
        <v>10</v>
      </c>
      <c r="CW39" s="89">
        <f t="shared" ref="CW39:CW56" si="96">IF(VLOOKUP($E39,KMMM_TG_Level1,2,FALSE)=AV39,10,0)</f>
        <v>0</v>
      </c>
      <c r="CX39" s="89">
        <f t="shared" ref="CX39:CX56" si="97">IF(VLOOKUP($E39,KMMM_TG_Level1,2,FALSE)=AW39,10,0)</f>
        <v>10</v>
      </c>
      <c r="CY39" s="89">
        <f t="shared" ref="CY39:CY56" si="98">IF(VLOOKUP($E39,KMMM_TG_Level1,2,FALSE)=AX39,10,0)</f>
        <v>10</v>
      </c>
      <c r="CZ39" s="89">
        <f t="shared" ref="CZ39:CZ56" si="99">IF(VLOOKUP($E39,KMMM_TG_Level1,2,FALSE)=AY39,10,0)</f>
        <v>0</v>
      </c>
      <c r="DA39" s="89">
        <f t="shared" ref="DA39:DA56" si="100">IF(VLOOKUP($E39,KMMM_TG_Level1,2,FALSE)=AZ39,10,0)</f>
        <v>10</v>
      </c>
      <c r="DB39" s="89">
        <f t="shared" ref="DB39:DB56" si="101">IF(VLOOKUP($E39,KMMM_TG_Level1,2,FALSE)=BA39,10,0)</f>
        <v>10</v>
      </c>
      <c r="DC39" s="89">
        <f t="shared" ref="DC39:DC56" si="102">IF(VLOOKUP($E39,KMMM_TG_Level1,2,FALSE)=BB39,10,0)</f>
        <v>10</v>
      </c>
      <c r="DD39" s="89">
        <f t="shared" ref="DD39:DD56" si="103">IF(VLOOKUP($E39,KMMM_TG_Level1,2,FALSE)=BC39,10,0)</f>
        <v>0</v>
      </c>
      <c r="DE39" s="89">
        <f t="shared" ref="DE39:DE56" si="104">IF(VLOOKUP($E39,KMMM_TG_Level1,2,FALSE)=BD39,10,0)</f>
        <v>0</v>
      </c>
      <c r="DF39" s="89">
        <f t="shared" ref="DF39:DF56" si="105">IF(VLOOKUP($E39,KMMM_TG_Level1,2,FALSE)=BE39,10,0)</f>
        <v>10</v>
      </c>
      <c r="DG39" s="89">
        <f t="shared" ref="DG39:DG56" si="106">IF(VLOOKUP($E39,KMMM_TG_Level1,2,FALSE)=BF39,10,0)</f>
        <v>10</v>
      </c>
      <c r="DH39" s="89">
        <f t="shared" ref="DH39:DH56" si="107">IF(VLOOKUP($E39,KMMM_TG_Level1,2,FALSE)=BG39,10,0)</f>
        <v>0</v>
      </c>
      <c r="DI39" s="89">
        <f t="shared" ref="DI39:DI56" si="108">IF(VLOOKUP($E39,KMMM_TG_Level1,2,FALSE)=BH39,10,0)</f>
        <v>0</v>
      </c>
      <c r="DJ39" s="89">
        <f t="shared" ref="DJ39:DJ56" si="109">IF(VLOOKUP($E39,KMMM_TG_Level1,2,FALSE)=BI39,10,0)</f>
        <v>10</v>
      </c>
      <c r="DK39" s="89">
        <f t="shared" ref="DK39:DK56" si="110">IF(VLOOKUP($E39,KMMM_TG_Level1,2,FALSE)=BJ39,10,0)</f>
        <v>0</v>
      </c>
      <c r="DL39" s="89">
        <f t="shared" ref="DL39:DL56" si="111">IF(VLOOKUP($E39,KMMM_TG_Level1,2,FALSE)=BK39,10,0)</f>
        <v>10</v>
      </c>
      <c r="DM39" s="89">
        <f t="shared" ref="DM39:DM56" si="112">IF(VLOOKUP($E39,KMMM_TG_Level1,2,FALSE)=BL39,10,0)</f>
        <v>0</v>
      </c>
      <c r="DN39" s="89">
        <f t="shared" ref="DN39:DN56" si="113">IF(VLOOKUP($E39,KMMM_TG_Level1,2,FALSE)=BM39,10,0)</f>
        <v>10</v>
      </c>
      <c r="DO39" s="89">
        <f t="shared" ref="DO39:DO56" si="114">IF(VLOOKUP($E39,KMMM_TG_Level1,2,FALSE)=BN39,10,0)</f>
        <v>0</v>
      </c>
      <c r="DP39" s="89">
        <f t="shared" ref="DP39:DP56" si="115">IF(VLOOKUP($E39,KMMM_TG_Level1,2,FALSE)=BO39,10,0)</f>
        <v>0</v>
      </c>
      <c r="DQ39" s="90">
        <f t="shared" ref="DQ39:DQ56" si="116">IF(VLOOKUP($E39,KMMM_TG_Level1,2,FALSE)=BP39,10,0)</f>
        <v>0</v>
      </c>
    </row>
    <row r="40" spans="1:121" s="2" customFormat="1" ht="95.4" customHeight="1" x14ac:dyDescent="0.35">
      <c r="A40" s="6">
        <v>55</v>
      </c>
      <c r="B40" s="19" t="str">
        <f t="shared" si="62"/>
        <v/>
      </c>
      <c r="C40" s="20" t="e">
        <f>IF(OR(A40="A.",A40="B.",A40="C.",A40="D."),"",VLOOKUP(A40,#REF!,2,FALSE))</f>
        <v>#REF!</v>
      </c>
      <c r="D40" s="1"/>
      <c r="E40" s="25">
        <v>34</v>
      </c>
      <c r="F40" s="47" t="str">
        <f t="shared" si="63"/>
        <v>Gestión de los recursos humanos</v>
      </c>
      <c r="G40" s="344" t="s">
        <v>172</v>
      </c>
      <c r="H40" s="340"/>
      <c r="I40" s="340"/>
      <c r="J40" s="340"/>
      <c r="K40" s="340"/>
      <c r="L40" s="340"/>
      <c r="M40" s="340"/>
      <c r="N40" s="340"/>
      <c r="O40" s="340"/>
      <c r="P40" s="55" t="str">
        <f>'[1]Anexo A (Nivel 1)'!$P$10</f>
        <v>B.</v>
      </c>
      <c r="Q40" s="52" t="str">
        <f>'[2]Anexo A (Nivel 1)'!$P43</f>
        <v>A.</v>
      </c>
      <c r="R40" s="52" t="str">
        <f>'[3]Anexo A (Nivel 1)'!$P43</f>
        <v>C.</v>
      </c>
      <c r="S40" s="52" t="str">
        <f>'[4]Anexo A (Nivel 1)'!$P43</f>
        <v>D.</v>
      </c>
      <c r="T40" s="52" t="str">
        <f>'[5]Anexo A (Nivel 1)'!$P43</f>
        <v>D.</v>
      </c>
      <c r="U40" s="52" t="str">
        <f>'[6]Anexo A (Nivel 1)'!$P43</f>
        <v>B.</v>
      </c>
      <c r="V40" s="52" t="str">
        <f>'[7]Anexo A (Nivel 1)'!$P43</f>
        <v>B.</v>
      </c>
      <c r="W40" s="52" t="str">
        <f>'[8]Anexo A (Nivel 1)'!$P43</f>
        <v>D.</v>
      </c>
      <c r="X40" s="52" t="str">
        <f>'[9]Anexo A (Nivel 1)'!$P43</f>
        <v>D.</v>
      </c>
      <c r="Y40" s="52" t="str">
        <f>'[10]Anexo A (Nivel 1)'!$P43</f>
        <v>A.</v>
      </c>
      <c r="Z40" s="52" t="str">
        <f>'[11]Anexo A (Nivel 1)'!$P43</f>
        <v>A.</v>
      </c>
      <c r="AA40" s="52" t="str">
        <f>'[12]Anexo A (Nivel 1)'!$P43</f>
        <v>D.</v>
      </c>
      <c r="AB40" s="52" t="str">
        <f>'[13]Anexo A (Nivel 1)'!$P43</f>
        <v>D.</v>
      </c>
      <c r="AC40" s="52" t="str">
        <f>'[14]Anexo A (Nivel 1)'!$P43</f>
        <v>D.</v>
      </c>
      <c r="AD40" s="52" t="str">
        <f>'[15]Anexo A (Nivel 1)'!$P43</f>
        <v>A.</v>
      </c>
      <c r="AE40" s="52" t="str">
        <f>'[16]Anexo A (Nivel 1)'!$P43</f>
        <v>D.</v>
      </c>
      <c r="AF40" s="52" t="str">
        <f>'[17]Anexo A (Nivel 1)'!$P43</f>
        <v>D.</v>
      </c>
      <c r="AG40" s="52" t="str">
        <f>'[18]Anexo A (Nivel 1)'!$P43</f>
        <v>D.</v>
      </c>
      <c r="AH40" s="52" t="str">
        <f>'[19]Anexo A (Nivel 1)'!$P43</f>
        <v>D.</v>
      </c>
      <c r="AI40" s="52" t="str">
        <f>'[20]Anexo A (Nivel 1)'!$P43</f>
        <v>D.</v>
      </c>
      <c r="AJ40" s="52" t="str">
        <f>'[21]Anexo A (Nivel 1)'!$P43</f>
        <v>A.</v>
      </c>
      <c r="AK40" s="52" t="str">
        <f>'[22]Anexo A (Nivel 1)'!$P43</f>
        <v>D.</v>
      </c>
      <c r="AL40" s="52" t="str">
        <f>'[23]Anexo A (Nivel 1)'!$P43</f>
        <v>B.</v>
      </c>
      <c r="AM40" s="52" t="str">
        <f>'[24]Anexo A (Nivel 1)'!$P43</f>
        <v>A.</v>
      </c>
      <c r="AN40" s="52" t="str">
        <f>'[25]Anexo A (Nivel 1)'!$P43</f>
        <v>A.</v>
      </c>
      <c r="AO40" s="52" t="str">
        <f>'[26]Anexo A (Nivel 1)'!$P43</f>
        <v>A.</v>
      </c>
      <c r="AP40" s="52" t="str">
        <f>'[27]Anexo A (Nivel 1)'!$P43</f>
        <v>A.</v>
      </c>
      <c r="AQ40" s="52" t="str">
        <f>'[28]Anexo A (Nivel 1)'!$P43</f>
        <v>B.</v>
      </c>
      <c r="AR40" s="52" t="str">
        <f>'[29]Anexo A (Nivel 1)'!$P43</f>
        <v>A.</v>
      </c>
      <c r="AS40" s="52" t="str">
        <f>'[30]Anexo A (Nivel 1)'!$P43</f>
        <v>A.</v>
      </c>
      <c r="AT40" s="52" t="str">
        <f>'[31]Anexo A (Nivel 1)'!$P43</f>
        <v>A.</v>
      </c>
      <c r="AU40" s="52" t="str">
        <f>'[32]Anexo A (Nivel 1)'!$P43</f>
        <v>D.</v>
      </c>
      <c r="AV40" s="52" t="str">
        <f>'[33]Anexo A (Nivel 1)'!$P43</f>
        <v>D.</v>
      </c>
      <c r="AW40" s="52" t="str">
        <f>'[34]Anexo A (Nivel 1)'!$P43</f>
        <v>A.</v>
      </c>
      <c r="AX40" s="52" t="str">
        <f>'[35]Anexo A (Nivel 1)'!$P43</f>
        <v>D.</v>
      </c>
      <c r="AY40" s="52" t="str">
        <f>'[36]Anexo A (Nivel 1)'!$P43</f>
        <v>A.</v>
      </c>
      <c r="AZ40" s="52" t="str">
        <f>'[37]Anexo A (Nivel 1)'!$P43</f>
        <v>A.</v>
      </c>
      <c r="BA40" s="52" t="str">
        <f>'[38]Anexo A (Nivel 1)'!$P43</f>
        <v>A.</v>
      </c>
      <c r="BB40" s="52" t="str">
        <f>'[39]Anexo A (Nivel 1)'!$P43</f>
        <v>A.</v>
      </c>
      <c r="BC40" s="52" t="str">
        <f>'[40]Anexo A (Nivel 1)'!$P43</f>
        <v>D.</v>
      </c>
      <c r="BD40" s="52" t="str">
        <f>'[41]Anexo A (Nivel 1)'!$P43</f>
        <v>A.</v>
      </c>
      <c r="BE40" s="52" t="str">
        <f>'[42]Anexo A (Nivel 1)'!$P43</f>
        <v>A.</v>
      </c>
      <c r="BF40" s="52" t="str">
        <f>'[43]Anexo A (Nivel 1)'!$P43</f>
        <v>A.</v>
      </c>
      <c r="BG40" s="52" t="str">
        <f>'[44]Anexo A (Nivel 1)'!$P43</f>
        <v>A.</v>
      </c>
      <c r="BH40" s="52" t="str">
        <f>'[45]Anexo A (Nivel 1)'!$P43</f>
        <v>A.</v>
      </c>
      <c r="BI40" s="52" t="str">
        <f>'[46]Anexo A (Nivel 1)'!$P43</f>
        <v>A.</v>
      </c>
      <c r="BJ40" s="52" t="str">
        <f>'[47]Anexo A (Nivel 1)'!$P43</f>
        <v>A.</v>
      </c>
      <c r="BK40" s="52" t="str">
        <f>'[48]Anexo A (Nivel 1)'!$P43</f>
        <v>A.</v>
      </c>
      <c r="BL40" s="52" t="str">
        <f>'[49]Anexo A (Nivel 1)'!$P43</f>
        <v>A.</v>
      </c>
      <c r="BM40" s="52" t="str">
        <f>'[50]Anexo A (Nivel 1)'!$P43</f>
        <v>A.</v>
      </c>
      <c r="BN40" s="52" t="str">
        <f>'[51]Anexo A (Nivel 1)'!$P43</f>
        <v>A.</v>
      </c>
      <c r="BO40" s="52" t="str">
        <f>'[52]Anexo A (Nivel 1)'!$P43</f>
        <v>A.</v>
      </c>
      <c r="BP40" s="27" t="str">
        <f>'[53]Anexo A (Nivel 1)'!$P43</f>
        <v>D.</v>
      </c>
      <c r="BQ40" s="75">
        <f t="shared" si="64"/>
        <v>0</v>
      </c>
      <c r="BR40" s="8">
        <f t="shared" si="65"/>
        <v>10</v>
      </c>
      <c r="BS40" s="8">
        <f t="shared" si="66"/>
        <v>0</v>
      </c>
      <c r="BT40" s="8">
        <f t="shared" si="67"/>
        <v>0</v>
      </c>
      <c r="BU40" s="8">
        <f t="shared" si="68"/>
        <v>0</v>
      </c>
      <c r="BV40" s="8">
        <f t="shared" si="69"/>
        <v>0</v>
      </c>
      <c r="BW40" s="8">
        <f t="shared" si="70"/>
        <v>0</v>
      </c>
      <c r="BX40" s="8">
        <f t="shared" si="71"/>
        <v>0</v>
      </c>
      <c r="BY40" s="8">
        <f t="shared" si="72"/>
        <v>0</v>
      </c>
      <c r="BZ40" s="8">
        <f t="shared" si="73"/>
        <v>10</v>
      </c>
      <c r="CA40" s="8">
        <f t="shared" si="74"/>
        <v>10</v>
      </c>
      <c r="CB40" s="8">
        <f t="shared" si="75"/>
        <v>0</v>
      </c>
      <c r="CC40" s="8">
        <f t="shared" si="76"/>
        <v>0</v>
      </c>
      <c r="CD40" s="8">
        <f t="shared" si="77"/>
        <v>0</v>
      </c>
      <c r="CE40" s="8">
        <f t="shared" si="78"/>
        <v>10</v>
      </c>
      <c r="CF40" s="8">
        <f t="shared" si="79"/>
        <v>0</v>
      </c>
      <c r="CG40" s="8">
        <f t="shared" si="80"/>
        <v>0</v>
      </c>
      <c r="CH40" s="8">
        <f t="shared" si="81"/>
        <v>0</v>
      </c>
      <c r="CI40" s="8">
        <f t="shared" si="82"/>
        <v>0</v>
      </c>
      <c r="CJ40" s="8">
        <f t="shared" si="83"/>
        <v>0</v>
      </c>
      <c r="CK40" s="8">
        <f t="shared" si="84"/>
        <v>10</v>
      </c>
      <c r="CL40" s="8">
        <f t="shared" si="85"/>
        <v>0</v>
      </c>
      <c r="CM40" s="8">
        <f t="shared" si="86"/>
        <v>0</v>
      </c>
      <c r="CN40" s="8">
        <f t="shared" si="87"/>
        <v>10</v>
      </c>
      <c r="CO40" s="8">
        <f t="shared" si="88"/>
        <v>10</v>
      </c>
      <c r="CP40" s="8">
        <f t="shared" si="89"/>
        <v>10</v>
      </c>
      <c r="CQ40" s="8">
        <f t="shared" si="90"/>
        <v>10</v>
      </c>
      <c r="CR40" s="8">
        <f t="shared" si="91"/>
        <v>0</v>
      </c>
      <c r="CS40" s="8">
        <f t="shared" si="92"/>
        <v>10</v>
      </c>
      <c r="CT40" s="8">
        <f t="shared" si="93"/>
        <v>10</v>
      </c>
      <c r="CU40" s="8">
        <f t="shared" si="94"/>
        <v>10</v>
      </c>
      <c r="CV40" s="8">
        <f t="shared" si="95"/>
        <v>0</v>
      </c>
      <c r="CW40" s="8">
        <f t="shared" si="96"/>
        <v>0</v>
      </c>
      <c r="CX40" s="8">
        <f t="shared" si="97"/>
        <v>10</v>
      </c>
      <c r="CY40" s="8">
        <f t="shared" si="98"/>
        <v>0</v>
      </c>
      <c r="CZ40" s="8">
        <f t="shared" si="99"/>
        <v>10</v>
      </c>
      <c r="DA40" s="8">
        <f t="shared" si="100"/>
        <v>10</v>
      </c>
      <c r="DB40" s="8">
        <f t="shared" si="101"/>
        <v>10</v>
      </c>
      <c r="DC40" s="8">
        <f t="shared" si="102"/>
        <v>10</v>
      </c>
      <c r="DD40" s="8">
        <f t="shared" si="103"/>
        <v>0</v>
      </c>
      <c r="DE40" s="8">
        <f t="shared" si="104"/>
        <v>10</v>
      </c>
      <c r="DF40" s="8">
        <f t="shared" si="105"/>
        <v>10</v>
      </c>
      <c r="DG40" s="8">
        <f t="shared" si="106"/>
        <v>10</v>
      </c>
      <c r="DH40" s="8">
        <f t="shared" si="107"/>
        <v>10</v>
      </c>
      <c r="DI40" s="8">
        <f t="shared" si="108"/>
        <v>10</v>
      </c>
      <c r="DJ40" s="8">
        <f t="shared" si="109"/>
        <v>10</v>
      </c>
      <c r="DK40" s="8">
        <f t="shared" si="110"/>
        <v>10</v>
      </c>
      <c r="DL40" s="8">
        <f t="shared" si="111"/>
        <v>10</v>
      </c>
      <c r="DM40" s="8">
        <f t="shared" si="112"/>
        <v>10</v>
      </c>
      <c r="DN40" s="8">
        <f t="shared" si="113"/>
        <v>10</v>
      </c>
      <c r="DO40" s="8">
        <f t="shared" si="114"/>
        <v>10</v>
      </c>
      <c r="DP40" s="8">
        <f t="shared" si="115"/>
        <v>10</v>
      </c>
      <c r="DQ40" s="53">
        <f t="shared" si="116"/>
        <v>0</v>
      </c>
    </row>
    <row r="41" spans="1:121" s="2" customFormat="1" ht="95.4" customHeight="1" x14ac:dyDescent="0.35">
      <c r="A41" s="6">
        <v>56</v>
      </c>
      <c r="B41" s="19" t="str">
        <f t="shared" si="62"/>
        <v/>
      </c>
      <c r="C41" s="20" t="e">
        <f>IF(OR(A41="A.",A41="B.",A41="C.",A41="D."),"",VLOOKUP(A41,#REF!,2,FALSE))</f>
        <v>#REF!</v>
      </c>
      <c r="D41" s="1"/>
      <c r="E41" s="6">
        <v>35</v>
      </c>
      <c r="F41" s="46" t="str">
        <f t="shared" si="63"/>
        <v>Gestión de la comunicación</v>
      </c>
      <c r="G41" s="343" t="s">
        <v>173</v>
      </c>
      <c r="H41" s="340"/>
      <c r="I41" s="340"/>
      <c r="J41" s="340"/>
      <c r="K41" s="340"/>
      <c r="L41" s="340"/>
      <c r="M41" s="340"/>
      <c r="N41" s="340"/>
      <c r="O41" s="340"/>
      <c r="P41" s="56" t="str">
        <f>'[1]Anexo A (Nivel 1)'!$P$10</f>
        <v>B.</v>
      </c>
      <c r="Q41" s="19" t="str">
        <f>'[2]Anexo A (Nivel 1)'!$P44</f>
        <v>B.</v>
      </c>
      <c r="R41" s="19" t="str">
        <f>'[3]Anexo A (Nivel 1)'!$P44</f>
        <v>B.</v>
      </c>
      <c r="S41" s="19" t="str">
        <f>'[4]Anexo A (Nivel 1)'!$P44</f>
        <v>B.</v>
      </c>
      <c r="T41" s="19" t="str">
        <f>'[5]Anexo A (Nivel 1)'!$P44</f>
        <v>B.</v>
      </c>
      <c r="U41" s="19" t="str">
        <f>'[6]Anexo A (Nivel 1)'!$P44</f>
        <v>A.</v>
      </c>
      <c r="V41" s="19" t="str">
        <f>'[7]Anexo A (Nivel 1)'!$P44</f>
        <v>B.</v>
      </c>
      <c r="W41" s="19" t="str">
        <f>'[8]Anexo A (Nivel 1)'!$P44</f>
        <v>B.</v>
      </c>
      <c r="X41" s="19" t="str">
        <f>'[9]Anexo A (Nivel 1)'!$P44</f>
        <v>B.</v>
      </c>
      <c r="Y41" s="19" t="str">
        <f>'[10]Anexo A (Nivel 1)'!$P44</f>
        <v>B.</v>
      </c>
      <c r="Z41" s="19" t="str">
        <f>'[11]Anexo A (Nivel 1)'!$P44</f>
        <v>B.</v>
      </c>
      <c r="AA41" s="19" t="str">
        <f>'[12]Anexo A (Nivel 1)'!$P44</f>
        <v>B.</v>
      </c>
      <c r="AB41" s="19" t="str">
        <f>'[13]Anexo A (Nivel 1)'!$P44</f>
        <v>B.</v>
      </c>
      <c r="AC41" s="19" t="str">
        <f>'[14]Anexo A (Nivel 1)'!$P44</f>
        <v>B.</v>
      </c>
      <c r="AD41" s="19" t="str">
        <f>'[15]Anexo A (Nivel 1)'!$P44</f>
        <v>B.</v>
      </c>
      <c r="AE41" s="19" t="str">
        <f>'[16]Anexo A (Nivel 1)'!$P44</f>
        <v>B.</v>
      </c>
      <c r="AF41" s="19" t="str">
        <f>'[17]Anexo A (Nivel 1)'!$P44</f>
        <v>B.</v>
      </c>
      <c r="AG41" s="19" t="str">
        <f>'[18]Anexo A (Nivel 1)'!$P44</f>
        <v>B.</v>
      </c>
      <c r="AH41" s="19" t="str">
        <f>'[19]Anexo A (Nivel 1)'!$P44</f>
        <v>B.</v>
      </c>
      <c r="AI41" s="19" t="str">
        <f>'[20]Anexo A (Nivel 1)'!$P44</f>
        <v>B.</v>
      </c>
      <c r="AJ41" s="19" t="str">
        <f>'[21]Anexo A (Nivel 1)'!$P44</f>
        <v>B.</v>
      </c>
      <c r="AK41" s="19" t="str">
        <f>'[22]Anexo A (Nivel 1)'!$P44</f>
        <v>B.</v>
      </c>
      <c r="AL41" s="19" t="str">
        <f>'[23]Anexo A (Nivel 1)'!$P44</f>
        <v>B.</v>
      </c>
      <c r="AM41" s="19" t="str">
        <f>'[24]Anexo A (Nivel 1)'!$P44</f>
        <v>B.</v>
      </c>
      <c r="AN41" s="19" t="str">
        <f>'[25]Anexo A (Nivel 1)'!$P44</f>
        <v>B.</v>
      </c>
      <c r="AO41" s="19" t="str">
        <f>'[26]Anexo A (Nivel 1)'!$P44</f>
        <v>B.</v>
      </c>
      <c r="AP41" s="19" t="str">
        <f>'[27]Anexo A (Nivel 1)'!$P44</f>
        <v>B.</v>
      </c>
      <c r="AQ41" s="19" t="str">
        <f>'[28]Anexo A (Nivel 1)'!$P44</f>
        <v>B.</v>
      </c>
      <c r="AR41" s="19" t="str">
        <f>'[29]Anexo A (Nivel 1)'!$P44</f>
        <v>D.</v>
      </c>
      <c r="AS41" s="19" t="str">
        <f>'[30]Anexo A (Nivel 1)'!$P44</f>
        <v>B.</v>
      </c>
      <c r="AT41" s="19" t="str">
        <f>'[31]Anexo A (Nivel 1)'!$P44</f>
        <v>B.</v>
      </c>
      <c r="AU41" s="19" t="str">
        <f>'[32]Anexo A (Nivel 1)'!$P44</f>
        <v>B.</v>
      </c>
      <c r="AV41" s="19" t="str">
        <f>'[33]Anexo A (Nivel 1)'!$P44</f>
        <v>B.</v>
      </c>
      <c r="AW41" s="19" t="str">
        <f>'[34]Anexo A (Nivel 1)'!$P44</f>
        <v>B.</v>
      </c>
      <c r="AX41" s="19" t="str">
        <f>'[35]Anexo A (Nivel 1)'!$P44</f>
        <v>B.</v>
      </c>
      <c r="AY41" s="19" t="str">
        <f>'[36]Anexo A (Nivel 1)'!$P44</f>
        <v>B.</v>
      </c>
      <c r="AZ41" s="19" t="str">
        <f>'[37]Anexo A (Nivel 1)'!$P44</f>
        <v>B.</v>
      </c>
      <c r="BA41" s="19" t="str">
        <f>'[38]Anexo A (Nivel 1)'!$P44</f>
        <v>B.</v>
      </c>
      <c r="BB41" s="19" t="str">
        <f>'[39]Anexo A (Nivel 1)'!$P44</f>
        <v>B.</v>
      </c>
      <c r="BC41" s="19" t="str">
        <f>'[40]Anexo A (Nivel 1)'!$P44</f>
        <v>B.</v>
      </c>
      <c r="BD41" s="19" t="str">
        <f>'[41]Anexo A (Nivel 1)'!$P44</f>
        <v>B.</v>
      </c>
      <c r="BE41" s="19" t="str">
        <f>'[42]Anexo A (Nivel 1)'!$P44</f>
        <v>B.</v>
      </c>
      <c r="BF41" s="19" t="str">
        <f>'[43]Anexo A (Nivel 1)'!$P44</f>
        <v>B.</v>
      </c>
      <c r="BG41" s="19" t="str">
        <f>'[44]Anexo A (Nivel 1)'!$P44</f>
        <v>B.</v>
      </c>
      <c r="BH41" s="19" t="str">
        <f>'[45]Anexo A (Nivel 1)'!$P44</f>
        <v>B.</v>
      </c>
      <c r="BI41" s="19" t="str">
        <f>'[46]Anexo A (Nivel 1)'!$P44</f>
        <v>B.</v>
      </c>
      <c r="BJ41" s="19" t="str">
        <f>'[47]Anexo A (Nivel 1)'!$P44</f>
        <v>B.</v>
      </c>
      <c r="BK41" s="19" t="str">
        <f>'[48]Anexo A (Nivel 1)'!$P44</f>
        <v>B.</v>
      </c>
      <c r="BL41" s="19" t="str">
        <f>'[49]Anexo A (Nivel 1)'!$P44</f>
        <v>B.</v>
      </c>
      <c r="BM41" s="19" t="str">
        <f>'[50]Anexo A (Nivel 1)'!$P44</f>
        <v>B.</v>
      </c>
      <c r="BN41" s="19" t="str">
        <f>'[51]Anexo A (Nivel 1)'!$P44</f>
        <v>B.</v>
      </c>
      <c r="BO41" s="19" t="str">
        <f>'[52]Anexo A (Nivel 1)'!$P44</f>
        <v>B.</v>
      </c>
      <c r="BP41" s="20" t="str">
        <f>'[53]Anexo A (Nivel 1)'!$P44</f>
        <v>B.</v>
      </c>
      <c r="BQ41" s="88">
        <f t="shared" si="64"/>
        <v>10</v>
      </c>
      <c r="BR41" s="89">
        <f t="shared" si="65"/>
        <v>10</v>
      </c>
      <c r="BS41" s="89">
        <f t="shared" si="66"/>
        <v>10</v>
      </c>
      <c r="BT41" s="89">
        <f t="shared" si="67"/>
        <v>10</v>
      </c>
      <c r="BU41" s="89">
        <f t="shared" si="68"/>
        <v>10</v>
      </c>
      <c r="BV41" s="89">
        <f t="shared" si="69"/>
        <v>0</v>
      </c>
      <c r="BW41" s="89">
        <f t="shared" si="70"/>
        <v>10</v>
      </c>
      <c r="BX41" s="89">
        <f t="shared" si="71"/>
        <v>10</v>
      </c>
      <c r="BY41" s="89">
        <f t="shared" si="72"/>
        <v>10</v>
      </c>
      <c r="BZ41" s="89">
        <f t="shared" si="73"/>
        <v>10</v>
      </c>
      <c r="CA41" s="89">
        <f t="shared" si="74"/>
        <v>10</v>
      </c>
      <c r="CB41" s="89">
        <f t="shared" si="75"/>
        <v>10</v>
      </c>
      <c r="CC41" s="89">
        <f t="shared" si="76"/>
        <v>10</v>
      </c>
      <c r="CD41" s="89">
        <f t="shared" si="77"/>
        <v>10</v>
      </c>
      <c r="CE41" s="89">
        <f t="shared" si="78"/>
        <v>10</v>
      </c>
      <c r="CF41" s="89">
        <f t="shared" si="79"/>
        <v>10</v>
      </c>
      <c r="CG41" s="89">
        <f t="shared" si="80"/>
        <v>10</v>
      </c>
      <c r="CH41" s="89">
        <f t="shared" si="81"/>
        <v>10</v>
      </c>
      <c r="CI41" s="89">
        <f t="shared" si="82"/>
        <v>10</v>
      </c>
      <c r="CJ41" s="89">
        <f t="shared" si="83"/>
        <v>10</v>
      </c>
      <c r="CK41" s="89">
        <f t="shared" si="84"/>
        <v>10</v>
      </c>
      <c r="CL41" s="89">
        <f t="shared" si="85"/>
        <v>10</v>
      </c>
      <c r="CM41" s="89">
        <f t="shared" si="86"/>
        <v>10</v>
      </c>
      <c r="CN41" s="89">
        <f t="shared" si="87"/>
        <v>10</v>
      </c>
      <c r="CO41" s="89">
        <f t="shared" si="88"/>
        <v>10</v>
      </c>
      <c r="CP41" s="89">
        <f t="shared" si="89"/>
        <v>10</v>
      </c>
      <c r="CQ41" s="89">
        <f t="shared" si="90"/>
        <v>10</v>
      </c>
      <c r="CR41" s="89">
        <f t="shared" si="91"/>
        <v>10</v>
      </c>
      <c r="CS41" s="89">
        <f t="shared" si="92"/>
        <v>0</v>
      </c>
      <c r="CT41" s="89">
        <f t="shared" si="93"/>
        <v>10</v>
      </c>
      <c r="CU41" s="89">
        <f t="shared" si="94"/>
        <v>10</v>
      </c>
      <c r="CV41" s="89">
        <f t="shared" si="95"/>
        <v>10</v>
      </c>
      <c r="CW41" s="89">
        <f t="shared" si="96"/>
        <v>10</v>
      </c>
      <c r="CX41" s="89">
        <f t="shared" si="97"/>
        <v>10</v>
      </c>
      <c r="CY41" s="89">
        <f t="shared" si="98"/>
        <v>10</v>
      </c>
      <c r="CZ41" s="89">
        <f t="shared" si="99"/>
        <v>10</v>
      </c>
      <c r="DA41" s="89">
        <f t="shared" si="100"/>
        <v>10</v>
      </c>
      <c r="DB41" s="89">
        <f t="shared" si="101"/>
        <v>10</v>
      </c>
      <c r="DC41" s="89">
        <f t="shared" si="102"/>
        <v>10</v>
      </c>
      <c r="DD41" s="89">
        <f t="shared" si="103"/>
        <v>10</v>
      </c>
      <c r="DE41" s="89">
        <f t="shared" si="104"/>
        <v>10</v>
      </c>
      <c r="DF41" s="89">
        <f t="shared" si="105"/>
        <v>10</v>
      </c>
      <c r="DG41" s="89">
        <f t="shared" si="106"/>
        <v>10</v>
      </c>
      <c r="DH41" s="89">
        <f t="shared" si="107"/>
        <v>10</v>
      </c>
      <c r="DI41" s="89">
        <f t="shared" si="108"/>
        <v>10</v>
      </c>
      <c r="DJ41" s="89">
        <f t="shared" si="109"/>
        <v>10</v>
      </c>
      <c r="DK41" s="89">
        <f t="shared" si="110"/>
        <v>10</v>
      </c>
      <c r="DL41" s="89">
        <f t="shared" si="111"/>
        <v>10</v>
      </c>
      <c r="DM41" s="89">
        <f t="shared" si="112"/>
        <v>10</v>
      </c>
      <c r="DN41" s="89">
        <f t="shared" si="113"/>
        <v>10</v>
      </c>
      <c r="DO41" s="89">
        <f t="shared" si="114"/>
        <v>10</v>
      </c>
      <c r="DP41" s="89">
        <f t="shared" si="115"/>
        <v>10</v>
      </c>
      <c r="DQ41" s="90">
        <f t="shared" si="116"/>
        <v>10</v>
      </c>
    </row>
    <row r="42" spans="1:121" s="2" customFormat="1" ht="95.4" customHeight="1" x14ac:dyDescent="0.35">
      <c r="A42" s="6">
        <v>57</v>
      </c>
      <c r="B42" s="19" t="str">
        <f t="shared" si="62"/>
        <v/>
      </c>
      <c r="C42" s="20" t="e">
        <f>IF(OR(A42="A.",A42="B.",A42="C.",A42="D."),"",VLOOKUP(A42,#REF!,2,FALSE))</f>
        <v>#REF!</v>
      </c>
      <c r="D42" s="1"/>
      <c r="E42" s="25">
        <v>36</v>
      </c>
      <c r="F42" s="47" t="str">
        <f t="shared" si="63"/>
        <v>Gestión de los recursos humanos</v>
      </c>
      <c r="G42" s="344" t="s">
        <v>174</v>
      </c>
      <c r="H42" s="340"/>
      <c r="I42" s="340"/>
      <c r="J42" s="340"/>
      <c r="K42" s="340"/>
      <c r="L42" s="340"/>
      <c r="M42" s="340"/>
      <c r="N42" s="340"/>
      <c r="O42" s="340"/>
      <c r="P42" s="55" t="str">
        <f>'[1]Anexo A (Nivel 1)'!$P$10</f>
        <v>B.</v>
      </c>
      <c r="Q42" s="52" t="str">
        <f>'[2]Anexo A (Nivel 1)'!$P45</f>
        <v>D.</v>
      </c>
      <c r="R42" s="52" t="str">
        <f>'[3]Anexo A (Nivel 1)'!$P45</f>
        <v>B.</v>
      </c>
      <c r="S42" s="52" t="str">
        <f>'[4]Anexo A (Nivel 1)'!$P45</f>
        <v>D.</v>
      </c>
      <c r="T42" s="52" t="str">
        <f>'[5]Anexo A (Nivel 1)'!$P45</f>
        <v>B.</v>
      </c>
      <c r="U42" s="52" t="str">
        <f>'[6]Anexo A (Nivel 1)'!$P45</f>
        <v>C.</v>
      </c>
      <c r="V42" s="52" t="str">
        <f>'[7]Anexo A (Nivel 1)'!$P45</f>
        <v>D.</v>
      </c>
      <c r="W42" s="52" t="str">
        <f>'[8]Anexo A (Nivel 1)'!$P45</f>
        <v>B.</v>
      </c>
      <c r="X42" s="52" t="str">
        <f>'[9]Anexo A (Nivel 1)'!$P45</f>
        <v>D.</v>
      </c>
      <c r="Y42" s="52" t="str">
        <f>'[10]Anexo A (Nivel 1)'!$P45</f>
        <v>D.</v>
      </c>
      <c r="Z42" s="52" t="str">
        <f>'[11]Anexo A (Nivel 1)'!$P45</f>
        <v>D.</v>
      </c>
      <c r="AA42" s="52" t="str">
        <f>'[12]Anexo A (Nivel 1)'!$P45</f>
        <v>C.</v>
      </c>
      <c r="AB42" s="52" t="str">
        <f>'[13]Anexo A (Nivel 1)'!$P45</f>
        <v>B.</v>
      </c>
      <c r="AC42" s="52" t="str">
        <f>'[14]Anexo A (Nivel 1)'!$P45</f>
        <v>B.</v>
      </c>
      <c r="AD42" s="52" t="str">
        <f>'[15]Anexo A (Nivel 1)'!$P45</f>
        <v>B.</v>
      </c>
      <c r="AE42" s="52" t="str">
        <f>'[16]Anexo A (Nivel 1)'!$P45</f>
        <v>B.</v>
      </c>
      <c r="AF42" s="52" t="str">
        <f>'[17]Anexo A (Nivel 1)'!$P45</f>
        <v>B.</v>
      </c>
      <c r="AG42" s="52" t="str">
        <f>'[18]Anexo A (Nivel 1)'!$P45</f>
        <v>B.</v>
      </c>
      <c r="AH42" s="52" t="str">
        <f>'[19]Anexo A (Nivel 1)'!$P45</f>
        <v>B.</v>
      </c>
      <c r="AI42" s="52" t="str">
        <f>'[20]Anexo A (Nivel 1)'!$P45</f>
        <v>C.</v>
      </c>
      <c r="AJ42" s="52" t="str">
        <f>'[21]Anexo A (Nivel 1)'!$P45</f>
        <v>D.</v>
      </c>
      <c r="AK42" s="52" t="str">
        <f>'[22]Anexo A (Nivel 1)'!$P45</f>
        <v>D.</v>
      </c>
      <c r="AL42" s="52" t="str">
        <f>'[23]Anexo A (Nivel 1)'!$P45</f>
        <v>D.</v>
      </c>
      <c r="AM42" s="52" t="str">
        <f>'[24]Anexo A (Nivel 1)'!$P45</f>
        <v>B.</v>
      </c>
      <c r="AN42" s="52" t="str">
        <f>'[25]Anexo A (Nivel 1)'!$P45</f>
        <v>A.</v>
      </c>
      <c r="AO42" s="52" t="str">
        <f>'[26]Anexo A (Nivel 1)'!$P45</f>
        <v>A.</v>
      </c>
      <c r="AP42" s="52" t="str">
        <f>'[27]Anexo A (Nivel 1)'!$P45</f>
        <v>D.</v>
      </c>
      <c r="AQ42" s="52" t="str">
        <f>'[28]Anexo A (Nivel 1)'!$P45</f>
        <v>B.</v>
      </c>
      <c r="AR42" s="52" t="str">
        <f>'[29]Anexo A (Nivel 1)'!$P45</f>
        <v>B.</v>
      </c>
      <c r="AS42" s="52" t="str">
        <f>'[30]Anexo A (Nivel 1)'!$P45</f>
        <v>D.</v>
      </c>
      <c r="AT42" s="52" t="str">
        <f>'[31]Anexo A (Nivel 1)'!$P45</f>
        <v>D.</v>
      </c>
      <c r="AU42" s="52" t="str">
        <f>'[32]Anexo A (Nivel 1)'!$P45</f>
        <v>D.</v>
      </c>
      <c r="AV42" s="52" t="str">
        <f>'[33]Anexo A (Nivel 1)'!$P45</f>
        <v>D.</v>
      </c>
      <c r="AW42" s="52" t="str">
        <f>'[34]Anexo A (Nivel 1)'!$P45</f>
        <v>D.</v>
      </c>
      <c r="AX42" s="52" t="str">
        <f>'[35]Anexo A (Nivel 1)'!$P45</f>
        <v>D.</v>
      </c>
      <c r="AY42" s="52" t="str">
        <f>'[36]Anexo A (Nivel 1)'!$P45</f>
        <v>B.</v>
      </c>
      <c r="AZ42" s="52" t="str">
        <f>'[37]Anexo A (Nivel 1)'!$P45</f>
        <v>D.</v>
      </c>
      <c r="BA42" s="52" t="str">
        <f>'[38]Anexo A (Nivel 1)'!$P45</f>
        <v>D.</v>
      </c>
      <c r="BB42" s="52" t="str">
        <f>'[39]Anexo A (Nivel 1)'!$P45</f>
        <v>D.</v>
      </c>
      <c r="BC42" s="52" t="str">
        <f>'[40]Anexo A (Nivel 1)'!$P45</f>
        <v>B.</v>
      </c>
      <c r="BD42" s="52" t="str">
        <f>'[41]Anexo A (Nivel 1)'!$P45</f>
        <v>B.</v>
      </c>
      <c r="BE42" s="52" t="str">
        <f>'[42]Anexo A (Nivel 1)'!$P45</f>
        <v>D.</v>
      </c>
      <c r="BF42" s="52" t="str">
        <f>'[43]Anexo A (Nivel 1)'!$P45</f>
        <v>D.</v>
      </c>
      <c r="BG42" s="52" t="str">
        <f>'[44]Anexo A (Nivel 1)'!$P45</f>
        <v>B.</v>
      </c>
      <c r="BH42" s="52" t="str">
        <f>'[45]Anexo A (Nivel 1)'!$P45</f>
        <v>B.</v>
      </c>
      <c r="BI42" s="52" t="str">
        <f>'[46]Anexo A (Nivel 1)'!$P45</f>
        <v>D.</v>
      </c>
      <c r="BJ42" s="52" t="str">
        <f>'[47]Anexo A (Nivel 1)'!$P45</f>
        <v>A.</v>
      </c>
      <c r="BK42" s="52" t="str">
        <f>'[48]Anexo A (Nivel 1)'!$P45</f>
        <v>D.</v>
      </c>
      <c r="BL42" s="52" t="str">
        <f>'[49]Anexo A (Nivel 1)'!$P45</f>
        <v>B.</v>
      </c>
      <c r="BM42" s="52" t="str">
        <f>'[50]Anexo A (Nivel 1)'!$P45</f>
        <v>D.</v>
      </c>
      <c r="BN42" s="52" t="str">
        <f>'[51]Anexo A (Nivel 1)'!$P45</f>
        <v>D.</v>
      </c>
      <c r="BO42" s="52" t="str">
        <f>'[52]Anexo A (Nivel 1)'!$P45</f>
        <v>B.</v>
      </c>
      <c r="BP42" s="27" t="str">
        <f>'[53]Anexo A (Nivel 1)'!$P45</f>
        <v>B.</v>
      </c>
      <c r="BQ42" s="75">
        <f t="shared" si="64"/>
        <v>0</v>
      </c>
      <c r="BR42" s="8">
        <f t="shared" si="65"/>
        <v>10</v>
      </c>
      <c r="BS42" s="8">
        <f t="shared" si="66"/>
        <v>0</v>
      </c>
      <c r="BT42" s="8">
        <f t="shared" si="67"/>
        <v>10</v>
      </c>
      <c r="BU42" s="8">
        <f t="shared" si="68"/>
        <v>0</v>
      </c>
      <c r="BV42" s="8">
        <f t="shared" si="69"/>
        <v>0</v>
      </c>
      <c r="BW42" s="8">
        <f t="shared" si="70"/>
        <v>10</v>
      </c>
      <c r="BX42" s="8">
        <f t="shared" si="71"/>
        <v>0</v>
      </c>
      <c r="BY42" s="8">
        <f t="shared" si="72"/>
        <v>10</v>
      </c>
      <c r="BZ42" s="8">
        <f t="shared" si="73"/>
        <v>10</v>
      </c>
      <c r="CA42" s="8">
        <f t="shared" si="74"/>
        <v>10</v>
      </c>
      <c r="CB42" s="8">
        <f t="shared" si="75"/>
        <v>0</v>
      </c>
      <c r="CC42" s="8">
        <f t="shared" si="76"/>
        <v>0</v>
      </c>
      <c r="CD42" s="8">
        <f t="shared" si="77"/>
        <v>0</v>
      </c>
      <c r="CE42" s="8">
        <f t="shared" si="78"/>
        <v>0</v>
      </c>
      <c r="CF42" s="8">
        <f t="shared" si="79"/>
        <v>0</v>
      </c>
      <c r="CG42" s="8">
        <f t="shared" si="80"/>
        <v>0</v>
      </c>
      <c r="CH42" s="8">
        <f t="shared" si="81"/>
        <v>0</v>
      </c>
      <c r="CI42" s="8">
        <f t="shared" si="82"/>
        <v>0</v>
      </c>
      <c r="CJ42" s="8">
        <f t="shared" si="83"/>
        <v>0</v>
      </c>
      <c r="CK42" s="8">
        <f t="shared" si="84"/>
        <v>10</v>
      </c>
      <c r="CL42" s="8">
        <f t="shared" si="85"/>
        <v>10</v>
      </c>
      <c r="CM42" s="8">
        <f t="shared" si="86"/>
        <v>10</v>
      </c>
      <c r="CN42" s="8">
        <f t="shared" si="87"/>
        <v>0</v>
      </c>
      <c r="CO42" s="8">
        <f t="shared" si="88"/>
        <v>0</v>
      </c>
      <c r="CP42" s="8">
        <f t="shared" si="89"/>
        <v>0</v>
      </c>
      <c r="CQ42" s="8">
        <f t="shared" si="90"/>
        <v>10</v>
      </c>
      <c r="CR42" s="8">
        <f t="shared" si="91"/>
        <v>0</v>
      </c>
      <c r="CS42" s="8">
        <f t="shared" si="92"/>
        <v>0</v>
      </c>
      <c r="CT42" s="8">
        <f t="shared" si="93"/>
        <v>10</v>
      </c>
      <c r="CU42" s="8">
        <f t="shared" si="94"/>
        <v>10</v>
      </c>
      <c r="CV42" s="8">
        <f t="shared" si="95"/>
        <v>10</v>
      </c>
      <c r="CW42" s="8">
        <f t="shared" si="96"/>
        <v>10</v>
      </c>
      <c r="CX42" s="8">
        <f t="shared" si="97"/>
        <v>10</v>
      </c>
      <c r="CY42" s="8">
        <f t="shared" si="98"/>
        <v>10</v>
      </c>
      <c r="CZ42" s="8">
        <f t="shared" si="99"/>
        <v>0</v>
      </c>
      <c r="DA42" s="8">
        <f t="shared" si="100"/>
        <v>10</v>
      </c>
      <c r="DB42" s="8">
        <f t="shared" si="101"/>
        <v>10</v>
      </c>
      <c r="DC42" s="8">
        <f t="shared" si="102"/>
        <v>10</v>
      </c>
      <c r="DD42" s="8">
        <f t="shared" si="103"/>
        <v>0</v>
      </c>
      <c r="DE42" s="8">
        <f t="shared" si="104"/>
        <v>0</v>
      </c>
      <c r="DF42" s="8">
        <f t="shared" si="105"/>
        <v>10</v>
      </c>
      <c r="DG42" s="8">
        <f t="shared" si="106"/>
        <v>10</v>
      </c>
      <c r="DH42" s="8">
        <f t="shared" si="107"/>
        <v>0</v>
      </c>
      <c r="DI42" s="8">
        <f t="shared" si="108"/>
        <v>0</v>
      </c>
      <c r="DJ42" s="8">
        <f t="shared" si="109"/>
        <v>10</v>
      </c>
      <c r="DK42" s="8">
        <f t="shared" si="110"/>
        <v>0</v>
      </c>
      <c r="DL42" s="8">
        <f t="shared" si="111"/>
        <v>10</v>
      </c>
      <c r="DM42" s="8">
        <f t="shared" si="112"/>
        <v>0</v>
      </c>
      <c r="DN42" s="8">
        <f t="shared" si="113"/>
        <v>10</v>
      </c>
      <c r="DO42" s="8">
        <f t="shared" si="114"/>
        <v>10</v>
      </c>
      <c r="DP42" s="8">
        <f t="shared" si="115"/>
        <v>0</v>
      </c>
      <c r="DQ42" s="53">
        <f t="shared" si="116"/>
        <v>0</v>
      </c>
    </row>
    <row r="43" spans="1:121" s="2" customFormat="1" ht="95.4" customHeight="1" x14ac:dyDescent="0.35">
      <c r="A43" s="6">
        <v>58</v>
      </c>
      <c r="B43" s="19" t="str">
        <f t="shared" si="62"/>
        <v/>
      </c>
      <c r="C43" s="20" t="e">
        <f>IF(OR(A43="A.",A43="B.",A43="C.",A43="D."),"",VLOOKUP(A43,#REF!,2,FALSE))</f>
        <v>#REF!</v>
      </c>
      <c r="D43" s="1"/>
      <c r="E43" s="6">
        <v>37</v>
      </c>
      <c r="F43" s="46" t="str">
        <f t="shared" si="63"/>
        <v>Gestión del tiempo</v>
      </c>
      <c r="G43" s="343" t="s">
        <v>175</v>
      </c>
      <c r="H43" s="340"/>
      <c r="I43" s="340"/>
      <c r="J43" s="340"/>
      <c r="K43" s="340"/>
      <c r="L43" s="340"/>
      <c r="M43" s="340"/>
      <c r="N43" s="340"/>
      <c r="O43" s="340"/>
      <c r="P43" s="56" t="str">
        <f>'[1]Anexo A (Nivel 1)'!$P$10</f>
        <v>B.</v>
      </c>
      <c r="Q43" s="19" t="str">
        <f>'[2]Anexo A (Nivel 1)'!$P46</f>
        <v>B.</v>
      </c>
      <c r="R43" s="19" t="str">
        <f>'[3]Anexo A (Nivel 1)'!$P46</f>
        <v>B.</v>
      </c>
      <c r="S43" s="19" t="str">
        <f>'[4]Anexo A (Nivel 1)'!$P46</f>
        <v>A.</v>
      </c>
      <c r="T43" s="19" t="str">
        <f>'[5]Anexo A (Nivel 1)'!$P46</f>
        <v>A.</v>
      </c>
      <c r="U43" s="19" t="str">
        <f>'[6]Anexo A (Nivel 1)'!$P46</f>
        <v>D.</v>
      </c>
      <c r="V43" s="19" t="str">
        <f>'[7]Anexo A (Nivel 1)'!$P46</f>
        <v>B.</v>
      </c>
      <c r="W43" s="19" t="str">
        <f>'[8]Anexo A (Nivel 1)'!$P46</f>
        <v>D.</v>
      </c>
      <c r="X43" s="19" t="str">
        <f>'[9]Anexo A (Nivel 1)'!$P46</f>
        <v>C.</v>
      </c>
      <c r="Y43" s="19" t="str">
        <f>'[10]Anexo A (Nivel 1)'!$P46</f>
        <v>A.</v>
      </c>
      <c r="Z43" s="19" t="str">
        <f>'[11]Anexo A (Nivel 1)'!$P46</f>
        <v>B.</v>
      </c>
      <c r="AA43" s="19" t="str">
        <f>'[12]Anexo A (Nivel 1)'!$P46</f>
        <v>A.</v>
      </c>
      <c r="AB43" s="19" t="str">
        <f>'[13]Anexo A (Nivel 1)'!$P46</f>
        <v>B.</v>
      </c>
      <c r="AC43" s="19" t="str">
        <f>'[14]Anexo A (Nivel 1)'!$P46</f>
        <v>B.</v>
      </c>
      <c r="AD43" s="19" t="str">
        <f>'[15]Anexo A (Nivel 1)'!$P46</f>
        <v>B.</v>
      </c>
      <c r="AE43" s="19" t="str">
        <f>'[16]Anexo A (Nivel 1)'!$P46</f>
        <v>C.</v>
      </c>
      <c r="AF43" s="19" t="str">
        <f>'[17]Anexo A (Nivel 1)'!$P46</f>
        <v>B.</v>
      </c>
      <c r="AG43" s="19" t="str">
        <f>'[18]Anexo A (Nivel 1)'!$P46</f>
        <v>B.</v>
      </c>
      <c r="AH43" s="19" t="str">
        <f>'[19]Anexo A (Nivel 1)'!$P46</f>
        <v>C.</v>
      </c>
      <c r="AI43" s="19" t="str">
        <f>'[20]Anexo A (Nivel 1)'!$P46</f>
        <v>B.</v>
      </c>
      <c r="AJ43" s="19" t="str">
        <f>'[21]Anexo A (Nivel 1)'!$P46</f>
        <v>A.</v>
      </c>
      <c r="AK43" s="19" t="str">
        <f>'[22]Anexo A (Nivel 1)'!$P46</f>
        <v>C.</v>
      </c>
      <c r="AL43" s="19" t="str">
        <f>'[23]Anexo A (Nivel 1)'!$P46</f>
        <v>B.</v>
      </c>
      <c r="AM43" s="19" t="str">
        <f>'[24]Anexo A (Nivel 1)'!$P46</f>
        <v>D.</v>
      </c>
      <c r="AN43" s="19" t="str">
        <f>'[25]Anexo A (Nivel 1)'!$P46</f>
        <v>B.</v>
      </c>
      <c r="AO43" s="19" t="str">
        <f>'[26]Anexo A (Nivel 1)'!$P46</f>
        <v>B.</v>
      </c>
      <c r="AP43" s="19" t="str">
        <f>'[27]Anexo A (Nivel 1)'!$P46</f>
        <v>A.</v>
      </c>
      <c r="AQ43" s="19" t="str">
        <f>'[28]Anexo A (Nivel 1)'!$P46</f>
        <v>A.</v>
      </c>
      <c r="AR43" s="19" t="str">
        <f>'[29]Anexo A (Nivel 1)'!$P46</f>
        <v>A.</v>
      </c>
      <c r="AS43" s="19" t="str">
        <f>'[30]Anexo A (Nivel 1)'!$P46</f>
        <v>B.</v>
      </c>
      <c r="AT43" s="19" t="str">
        <f>'[31]Anexo A (Nivel 1)'!$P46</f>
        <v>B.</v>
      </c>
      <c r="AU43" s="19" t="str">
        <f>'[32]Anexo A (Nivel 1)'!$P46</f>
        <v>C.</v>
      </c>
      <c r="AV43" s="19" t="str">
        <f>'[33]Anexo A (Nivel 1)'!$P46</f>
        <v>A.</v>
      </c>
      <c r="AW43" s="19" t="str">
        <f>'[34]Anexo A (Nivel 1)'!$P46</f>
        <v>A.</v>
      </c>
      <c r="AX43" s="19" t="str">
        <f>'[35]Anexo A (Nivel 1)'!$P46</f>
        <v>C.</v>
      </c>
      <c r="AY43" s="19" t="str">
        <f>'[36]Anexo A (Nivel 1)'!$P46</f>
        <v>D.</v>
      </c>
      <c r="AZ43" s="19" t="str">
        <f>'[37]Anexo A (Nivel 1)'!$P46</f>
        <v>B.</v>
      </c>
      <c r="BA43" s="19" t="str">
        <f>'[38]Anexo A (Nivel 1)'!$P46</f>
        <v>B.</v>
      </c>
      <c r="BB43" s="19" t="str">
        <f>'[39]Anexo A (Nivel 1)'!$P46</f>
        <v>B.</v>
      </c>
      <c r="BC43" s="19" t="str">
        <f>'[40]Anexo A (Nivel 1)'!$P46</f>
        <v>B.</v>
      </c>
      <c r="BD43" s="19" t="str">
        <f>'[41]Anexo A (Nivel 1)'!$P46</f>
        <v>D.</v>
      </c>
      <c r="BE43" s="19" t="str">
        <f>'[42]Anexo A (Nivel 1)'!$P46</f>
        <v>B.</v>
      </c>
      <c r="BF43" s="19" t="str">
        <f>'[43]Anexo A (Nivel 1)'!$P46</f>
        <v>B.</v>
      </c>
      <c r="BG43" s="19" t="str">
        <f>'[44]Anexo A (Nivel 1)'!$P46</f>
        <v>D.</v>
      </c>
      <c r="BH43" s="19" t="str">
        <f>'[45]Anexo A (Nivel 1)'!$P46</f>
        <v>D.</v>
      </c>
      <c r="BI43" s="19" t="str">
        <f>'[46]Anexo A (Nivel 1)'!$P46</f>
        <v>B.</v>
      </c>
      <c r="BJ43" s="19" t="str">
        <f>'[47]Anexo A (Nivel 1)'!$P46</f>
        <v>B.</v>
      </c>
      <c r="BK43" s="19" t="str">
        <f>'[48]Anexo A (Nivel 1)'!$P46</f>
        <v>B.</v>
      </c>
      <c r="BL43" s="19" t="str">
        <f>'[49]Anexo A (Nivel 1)'!$P46</f>
        <v>D.</v>
      </c>
      <c r="BM43" s="19" t="str">
        <f>'[50]Anexo A (Nivel 1)'!$P46</f>
        <v>B.</v>
      </c>
      <c r="BN43" s="19" t="str">
        <f>'[51]Anexo A (Nivel 1)'!$P46</f>
        <v>B.</v>
      </c>
      <c r="BO43" s="19" t="str">
        <f>'[52]Anexo A (Nivel 1)'!$P46</f>
        <v>D.</v>
      </c>
      <c r="BP43" s="20" t="str">
        <f>'[53]Anexo A (Nivel 1)'!$P46</f>
        <v>B.</v>
      </c>
      <c r="BQ43" s="88">
        <f t="shared" si="64"/>
        <v>10</v>
      </c>
      <c r="BR43" s="89">
        <f t="shared" si="65"/>
        <v>10</v>
      </c>
      <c r="BS43" s="89">
        <f t="shared" si="66"/>
        <v>10</v>
      </c>
      <c r="BT43" s="89">
        <f t="shared" si="67"/>
        <v>0</v>
      </c>
      <c r="BU43" s="89">
        <f t="shared" si="68"/>
        <v>0</v>
      </c>
      <c r="BV43" s="89">
        <f t="shared" si="69"/>
        <v>0</v>
      </c>
      <c r="BW43" s="89">
        <f t="shared" si="70"/>
        <v>10</v>
      </c>
      <c r="BX43" s="89">
        <f t="shared" si="71"/>
        <v>0</v>
      </c>
      <c r="BY43" s="89">
        <f t="shared" si="72"/>
        <v>0</v>
      </c>
      <c r="BZ43" s="89">
        <f t="shared" si="73"/>
        <v>0</v>
      </c>
      <c r="CA43" s="89">
        <f t="shared" si="74"/>
        <v>10</v>
      </c>
      <c r="CB43" s="89">
        <f t="shared" si="75"/>
        <v>0</v>
      </c>
      <c r="CC43" s="89">
        <f t="shared" si="76"/>
        <v>10</v>
      </c>
      <c r="CD43" s="89">
        <f t="shared" si="77"/>
        <v>10</v>
      </c>
      <c r="CE43" s="89">
        <f t="shared" si="78"/>
        <v>10</v>
      </c>
      <c r="CF43" s="89">
        <f t="shared" si="79"/>
        <v>0</v>
      </c>
      <c r="CG43" s="89">
        <f t="shared" si="80"/>
        <v>10</v>
      </c>
      <c r="CH43" s="89">
        <f t="shared" si="81"/>
        <v>10</v>
      </c>
      <c r="CI43" s="89">
        <f t="shared" si="82"/>
        <v>0</v>
      </c>
      <c r="CJ43" s="89">
        <f t="shared" si="83"/>
        <v>10</v>
      </c>
      <c r="CK43" s="89">
        <f t="shared" si="84"/>
        <v>0</v>
      </c>
      <c r="CL43" s="89">
        <f t="shared" si="85"/>
        <v>0</v>
      </c>
      <c r="CM43" s="89">
        <f t="shared" si="86"/>
        <v>10</v>
      </c>
      <c r="CN43" s="89">
        <f t="shared" si="87"/>
        <v>0</v>
      </c>
      <c r="CO43" s="89">
        <f t="shared" si="88"/>
        <v>10</v>
      </c>
      <c r="CP43" s="89">
        <f t="shared" si="89"/>
        <v>10</v>
      </c>
      <c r="CQ43" s="89">
        <f t="shared" si="90"/>
        <v>0</v>
      </c>
      <c r="CR43" s="89">
        <f t="shared" si="91"/>
        <v>0</v>
      </c>
      <c r="CS43" s="89">
        <f t="shared" si="92"/>
        <v>0</v>
      </c>
      <c r="CT43" s="89">
        <f t="shared" si="93"/>
        <v>10</v>
      </c>
      <c r="CU43" s="89">
        <f t="shared" si="94"/>
        <v>10</v>
      </c>
      <c r="CV43" s="89">
        <f t="shared" si="95"/>
        <v>0</v>
      </c>
      <c r="CW43" s="89">
        <f t="shared" si="96"/>
        <v>0</v>
      </c>
      <c r="CX43" s="89">
        <f t="shared" si="97"/>
        <v>0</v>
      </c>
      <c r="CY43" s="89">
        <f t="shared" si="98"/>
        <v>0</v>
      </c>
      <c r="CZ43" s="89">
        <f t="shared" si="99"/>
        <v>0</v>
      </c>
      <c r="DA43" s="89">
        <f t="shared" si="100"/>
        <v>10</v>
      </c>
      <c r="DB43" s="89">
        <f t="shared" si="101"/>
        <v>10</v>
      </c>
      <c r="DC43" s="89">
        <f t="shared" si="102"/>
        <v>10</v>
      </c>
      <c r="DD43" s="89">
        <f t="shared" si="103"/>
        <v>10</v>
      </c>
      <c r="DE43" s="89">
        <f t="shared" si="104"/>
        <v>0</v>
      </c>
      <c r="DF43" s="89">
        <f t="shared" si="105"/>
        <v>10</v>
      </c>
      <c r="DG43" s="89">
        <f t="shared" si="106"/>
        <v>10</v>
      </c>
      <c r="DH43" s="89">
        <f t="shared" si="107"/>
        <v>0</v>
      </c>
      <c r="DI43" s="89">
        <f t="shared" si="108"/>
        <v>0</v>
      </c>
      <c r="DJ43" s="89">
        <f t="shared" si="109"/>
        <v>10</v>
      </c>
      <c r="DK43" s="89">
        <f t="shared" si="110"/>
        <v>10</v>
      </c>
      <c r="DL43" s="89">
        <f t="shared" si="111"/>
        <v>10</v>
      </c>
      <c r="DM43" s="89">
        <f t="shared" si="112"/>
        <v>0</v>
      </c>
      <c r="DN43" s="89">
        <f t="shared" si="113"/>
        <v>10</v>
      </c>
      <c r="DO43" s="89">
        <f t="shared" si="114"/>
        <v>10</v>
      </c>
      <c r="DP43" s="89">
        <f t="shared" si="115"/>
        <v>0</v>
      </c>
      <c r="DQ43" s="90">
        <f t="shared" si="116"/>
        <v>10</v>
      </c>
    </row>
    <row r="44" spans="1:121" s="2" customFormat="1" ht="95.4" customHeight="1" x14ac:dyDescent="0.35">
      <c r="A44" s="6">
        <v>60</v>
      </c>
      <c r="B44" s="19" t="str">
        <f t="shared" si="62"/>
        <v/>
      </c>
      <c r="C44" s="20" t="e">
        <f>IF(OR(A44="A.",A44="B.",A44="C.",A44="D."),"",VLOOKUP(A44,#REF!,2,FALSE))</f>
        <v>#REF!</v>
      </c>
      <c r="D44" s="1"/>
      <c r="E44" s="25">
        <v>38</v>
      </c>
      <c r="F44" s="47" t="str">
        <f t="shared" si="63"/>
        <v>Gestión del alcance</v>
      </c>
      <c r="G44" s="344" t="s">
        <v>176</v>
      </c>
      <c r="H44" s="340"/>
      <c r="I44" s="340"/>
      <c r="J44" s="340"/>
      <c r="K44" s="340"/>
      <c r="L44" s="340"/>
      <c r="M44" s="340"/>
      <c r="N44" s="340"/>
      <c r="O44" s="340"/>
      <c r="P44" s="55" t="str">
        <f>'[1]Anexo A (Nivel 1)'!$P$10</f>
        <v>B.</v>
      </c>
      <c r="Q44" s="52" t="str">
        <f>'[2]Anexo A (Nivel 1)'!$P47</f>
        <v>D.</v>
      </c>
      <c r="R44" s="52" t="str">
        <f>'[3]Anexo A (Nivel 1)'!$P47</f>
        <v>D.</v>
      </c>
      <c r="S44" s="52" t="str">
        <f>'[4]Anexo A (Nivel 1)'!$P47</f>
        <v>D.</v>
      </c>
      <c r="T44" s="52" t="str">
        <f>'[5]Anexo A (Nivel 1)'!$P47</f>
        <v>D.</v>
      </c>
      <c r="U44" s="52" t="str">
        <f>'[6]Anexo A (Nivel 1)'!$P47</f>
        <v>D.</v>
      </c>
      <c r="V44" s="52" t="str">
        <f>'[7]Anexo A (Nivel 1)'!$P47</f>
        <v>D.</v>
      </c>
      <c r="W44" s="52" t="str">
        <f>'[8]Anexo A (Nivel 1)'!$P47</f>
        <v>D.</v>
      </c>
      <c r="X44" s="52" t="str">
        <f>'[9]Anexo A (Nivel 1)'!$P47</f>
        <v>D.</v>
      </c>
      <c r="Y44" s="52" t="str">
        <f>'[10]Anexo A (Nivel 1)'!$P47</f>
        <v>A.</v>
      </c>
      <c r="Z44" s="52" t="str">
        <f>'[11]Anexo A (Nivel 1)'!$P47</f>
        <v>D.</v>
      </c>
      <c r="AA44" s="52" t="str">
        <f>'[12]Anexo A (Nivel 1)'!$P47</f>
        <v>D.</v>
      </c>
      <c r="AB44" s="52" t="str">
        <f>'[13]Anexo A (Nivel 1)'!$P47</f>
        <v>D.</v>
      </c>
      <c r="AC44" s="52" t="str">
        <f>'[14]Anexo A (Nivel 1)'!$P47</f>
        <v>D.</v>
      </c>
      <c r="AD44" s="52" t="str">
        <f>'[15]Anexo A (Nivel 1)'!$P47</f>
        <v>D.</v>
      </c>
      <c r="AE44" s="52" t="str">
        <f>'[16]Anexo A (Nivel 1)'!$P47</f>
        <v>D.</v>
      </c>
      <c r="AF44" s="52" t="str">
        <f>'[17]Anexo A (Nivel 1)'!$P47</f>
        <v>D.</v>
      </c>
      <c r="AG44" s="52" t="str">
        <f>'[18]Anexo A (Nivel 1)'!$P47</f>
        <v>D.</v>
      </c>
      <c r="AH44" s="52" t="str">
        <f>'[19]Anexo A (Nivel 1)'!$P47</f>
        <v>D.</v>
      </c>
      <c r="AI44" s="52" t="str">
        <f>'[20]Anexo A (Nivel 1)'!$P47</f>
        <v>D.</v>
      </c>
      <c r="AJ44" s="52" t="str">
        <f>'[21]Anexo A (Nivel 1)'!$P47</f>
        <v>A.</v>
      </c>
      <c r="AK44" s="52" t="str">
        <f>'[22]Anexo A (Nivel 1)'!$P47</f>
        <v>D.</v>
      </c>
      <c r="AL44" s="52" t="str">
        <f>'[23]Anexo A (Nivel 1)'!$P47</f>
        <v>D.</v>
      </c>
      <c r="AM44" s="52" t="str">
        <f>'[24]Anexo A (Nivel 1)'!$P47</f>
        <v>A.</v>
      </c>
      <c r="AN44" s="52" t="str">
        <f>'[25]Anexo A (Nivel 1)'!$P47</f>
        <v>D.</v>
      </c>
      <c r="AO44" s="52" t="str">
        <f>'[26]Anexo A (Nivel 1)'!$P47</f>
        <v>D.</v>
      </c>
      <c r="AP44" s="52" t="str">
        <f>'[27]Anexo A (Nivel 1)'!$P47</f>
        <v>D.</v>
      </c>
      <c r="AQ44" s="52" t="str">
        <f>'[28]Anexo A (Nivel 1)'!$P47</f>
        <v>D.</v>
      </c>
      <c r="AR44" s="52" t="str">
        <f>'[29]Anexo A (Nivel 1)'!$P47</f>
        <v>B.</v>
      </c>
      <c r="AS44" s="52" t="str">
        <f>'[30]Anexo A (Nivel 1)'!$P47</f>
        <v>D.</v>
      </c>
      <c r="AT44" s="52" t="str">
        <f>'[31]Anexo A (Nivel 1)'!$P47</f>
        <v>D.</v>
      </c>
      <c r="AU44" s="52" t="str">
        <f>'[32]Anexo A (Nivel 1)'!$P47</f>
        <v>D.</v>
      </c>
      <c r="AV44" s="52" t="str">
        <f>'[33]Anexo A (Nivel 1)'!$P47</f>
        <v>D.</v>
      </c>
      <c r="AW44" s="52" t="str">
        <f>'[34]Anexo A (Nivel 1)'!$P47</f>
        <v>A.</v>
      </c>
      <c r="AX44" s="52" t="str">
        <f>'[35]Anexo A (Nivel 1)'!$P47</f>
        <v>D.</v>
      </c>
      <c r="AY44" s="52" t="str">
        <f>'[36]Anexo A (Nivel 1)'!$P47</f>
        <v>A.</v>
      </c>
      <c r="AZ44" s="52" t="str">
        <f>'[37]Anexo A (Nivel 1)'!$P47</f>
        <v>D.</v>
      </c>
      <c r="BA44" s="52" t="str">
        <f>'[38]Anexo A (Nivel 1)'!$P47</f>
        <v>D.</v>
      </c>
      <c r="BB44" s="52" t="str">
        <f>'[39]Anexo A (Nivel 1)'!$P47</f>
        <v>D.</v>
      </c>
      <c r="BC44" s="52" t="str">
        <f>'[40]Anexo A (Nivel 1)'!$P47</f>
        <v>D.</v>
      </c>
      <c r="BD44" s="52" t="str">
        <f>'[41]Anexo A (Nivel 1)'!$P47</f>
        <v>A.</v>
      </c>
      <c r="BE44" s="52" t="str">
        <f>'[42]Anexo A (Nivel 1)'!$P47</f>
        <v>D.</v>
      </c>
      <c r="BF44" s="52" t="str">
        <f>'[43]Anexo A (Nivel 1)'!$P47</f>
        <v>D.</v>
      </c>
      <c r="BG44" s="52" t="str">
        <f>'[44]Anexo A (Nivel 1)'!$P47</f>
        <v>A.</v>
      </c>
      <c r="BH44" s="52" t="str">
        <f>'[45]Anexo A (Nivel 1)'!$P47</f>
        <v>A.</v>
      </c>
      <c r="BI44" s="52" t="str">
        <f>'[46]Anexo A (Nivel 1)'!$P47</f>
        <v>D.</v>
      </c>
      <c r="BJ44" s="52" t="str">
        <f>'[47]Anexo A (Nivel 1)'!$P47</f>
        <v>D.</v>
      </c>
      <c r="BK44" s="52" t="str">
        <f>'[48]Anexo A (Nivel 1)'!$P47</f>
        <v>D.</v>
      </c>
      <c r="BL44" s="52" t="str">
        <f>'[49]Anexo A (Nivel 1)'!$P47</f>
        <v>A.</v>
      </c>
      <c r="BM44" s="52" t="str">
        <f>'[50]Anexo A (Nivel 1)'!$P47</f>
        <v>D.</v>
      </c>
      <c r="BN44" s="52" t="str">
        <f>'[51]Anexo A (Nivel 1)'!$P47</f>
        <v>D.</v>
      </c>
      <c r="BO44" s="52" t="str">
        <f>'[52]Anexo A (Nivel 1)'!$P47</f>
        <v>A.</v>
      </c>
      <c r="BP44" s="27" t="str">
        <f>'[53]Anexo A (Nivel 1)'!$P47</f>
        <v>D.</v>
      </c>
      <c r="BQ44" s="75">
        <f t="shared" si="64"/>
        <v>0</v>
      </c>
      <c r="BR44" s="8">
        <f t="shared" si="65"/>
        <v>10</v>
      </c>
      <c r="BS44" s="8">
        <f t="shared" si="66"/>
        <v>10</v>
      </c>
      <c r="BT44" s="8">
        <f t="shared" si="67"/>
        <v>10</v>
      </c>
      <c r="BU44" s="8">
        <f t="shared" si="68"/>
        <v>10</v>
      </c>
      <c r="BV44" s="8">
        <f t="shared" si="69"/>
        <v>10</v>
      </c>
      <c r="BW44" s="8">
        <f t="shared" si="70"/>
        <v>10</v>
      </c>
      <c r="BX44" s="8">
        <f t="shared" si="71"/>
        <v>10</v>
      </c>
      <c r="BY44" s="8">
        <f t="shared" si="72"/>
        <v>10</v>
      </c>
      <c r="BZ44" s="8">
        <f t="shared" si="73"/>
        <v>0</v>
      </c>
      <c r="CA44" s="8">
        <f t="shared" si="74"/>
        <v>10</v>
      </c>
      <c r="CB44" s="8">
        <f t="shared" si="75"/>
        <v>10</v>
      </c>
      <c r="CC44" s="8">
        <f t="shared" si="76"/>
        <v>10</v>
      </c>
      <c r="CD44" s="8">
        <f t="shared" si="77"/>
        <v>10</v>
      </c>
      <c r="CE44" s="8">
        <f t="shared" si="78"/>
        <v>10</v>
      </c>
      <c r="CF44" s="8">
        <f t="shared" si="79"/>
        <v>10</v>
      </c>
      <c r="CG44" s="8">
        <f t="shared" si="80"/>
        <v>10</v>
      </c>
      <c r="CH44" s="8">
        <f t="shared" si="81"/>
        <v>10</v>
      </c>
      <c r="CI44" s="8">
        <f t="shared" si="82"/>
        <v>10</v>
      </c>
      <c r="CJ44" s="8">
        <f t="shared" si="83"/>
        <v>10</v>
      </c>
      <c r="CK44" s="8">
        <f t="shared" si="84"/>
        <v>0</v>
      </c>
      <c r="CL44" s="8">
        <f t="shared" si="85"/>
        <v>10</v>
      </c>
      <c r="CM44" s="8">
        <f t="shared" si="86"/>
        <v>10</v>
      </c>
      <c r="CN44" s="8">
        <f t="shared" si="87"/>
        <v>0</v>
      </c>
      <c r="CO44" s="8">
        <f t="shared" si="88"/>
        <v>10</v>
      </c>
      <c r="CP44" s="8">
        <f t="shared" si="89"/>
        <v>10</v>
      </c>
      <c r="CQ44" s="8">
        <f t="shared" si="90"/>
        <v>10</v>
      </c>
      <c r="CR44" s="8">
        <f t="shared" si="91"/>
        <v>10</v>
      </c>
      <c r="CS44" s="8">
        <f t="shared" si="92"/>
        <v>0</v>
      </c>
      <c r="CT44" s="8">
        <f t="shared" si="93"/>
        <v>10</v>
      </c>
      <c r="CU44" s="8">
        <f t="shared" si="94"/>
        <v>10</v>
      </c>
      <c r="CV44" s="8">
        <f t="shared" si="95"/>
        <v>10</v>
      </c>
      <c r="CW44" s="8">
        <f t="shared" si="96"/>
        <v>10</v>
      </c>
      <c r="CX44" s="8">
        <f t="shared" si="97"/>
        <v>0</v>
      </c>
      <c r="CY44" s="8">
        <f t="shared" si="98"/>
        <v>10</v>
      </c>
      <c r="CZ44" s="8">
        <f t="shared" si="99"/>
        <v>0</v>
      </c>
      <c r="DA44" s="8">
        <f t="shared" si="100"/>
        <v>10</v>
      </c>
      <c r="DB44" s="8">
        <f t="shared" si="101"/>
        <v>10</v>
      </c>
      <c r="DC44" s="8">
        <f t="shared" si="102"/>
        <v>10</v>
      </c>
      <c r="DD44" s="8">
        <f t="shared" si="103"/>
        <v>10</v>
      </c>
      <c r="DE44" s="8">
        <f t="shared" si="104"/>
        <v>0</v>
      </c>
      <c r="DF44" s="8">
        <f t="shared" si="105"/>
        <v>10</v>
      </c>
      <c r="DG44" s="8">
        <f t="shared" si="106"/>
        <v>10</v>
      </c>
      <c r="DH44" s="8">
        <f t="shared" si="107"/>
        <v>0</v>
      </c>
      <c r="DI44" s="8">
        <f t="shared" si="108"/>
        <v>0</v>
      </c>
      <c r="DJ44" s="8">
        <f t="shared" si="109"/>
        <v>10</v>
      </c>
      <c r="DK44" s="8">
        <f t="shared" si="110"/>
        <v>10</v>
      </c>
      <c r="DL44" s="8">
        <f t="shared" si="111"/>
        <v>10</v>
      </c>
      <c r="DM44" s="8">
        <f t="shared" si="112"/>
        <v>0</v>
      </c>
      <c r="DN44" s="8">
        <f t="shared" si="113"/>
        <v>10</v>
      </c>
      <c r="DO44" s="8">
        <f t="shared" si="114"/>
        <v>10</v>
      </c>
      <c r="DP44" s="8">
        <f t="shared" si="115"/>
        <v>0</v>
      </c>
      <c r="DQ44" s="53">
        <f t="shared" si="116"/>
        <v>10</v>
      </c>
    </row>
    <row r="45" spans="1:121" s="2" customFormat="1" ht="95.4" customHeight="1" x14ac:dyDescent="0.35">
      <c r="A45" s="6">
        <v>61</v>
      </c>
      <c r="B45" s="19" t="str">
        <f t="shared" si="62"/>
        <v/>
      </c>
      <c r="C45" s="20" t="e">
        <f>IF(OR(A45="A.",A45="B.",A45="C.",A45="D."),"",VLOOKUP(A45,#REF!,2,FALSE))</f>
        <v>#REF!</v>
      </c>
      <c r="D45" s="1"/>
      <c r="E45" s="6">
        <v>39</v>
      </c>
      <c r="F45" s="46" t="str">
        <f t="shared" si="63"/>
        <v>Gestión de los costos</v>
      </c>
      <c r="G45" s="343" t="s">
        <v>177</v>
      </c>
      <c r="H45" s="340"/>
      <c r="I45" s="340"/>
      <c r="J45" s="340"/>
      <c r="K45" s="340"/>
      <c r="L45" s="340"/>
      <c r="M45" s="340"/>
      <c r="N45" s="340"/>
      <c r="O45" s="340"/>
      <c r="P45" s="56" t="str">
        <f>'[1]Anexo A (Nivel 1)'!$P$10</f>
        <v>B.</v>
      </c>
      <c r="Q45" s="19" t="str">
        <f>'[2]Anexo A (Nivel 1)'!$P48</f>
        <v>C.</v>
      </c>
      <c r="R45" s="19" t="str">
        <f>'[3]Anexo A (Nivel 1)'!$P48</f>
        <v>B.</v>
      </c>
      <c r="S45" s="19" t="str">
        <f>'[4]Anexo A (Nivel 1)'!$P48</f>
        <v>C.</v>
      </c>
      <c r="T45" s="19" t="str">
        <f>'[5]Anexo A (Nivel 1)'!$P48</f>
        <v>C.</v>
      </c>
      <c r="U45" s="19" t="str">
        <f>'[6]Anexo A (Nivel 1)'!$P48</f>
        <v>B.</v>
      </c>
      <c r="V45" s="19" t="str">
        <f>'[7]Anexo A (Nivel 1)'!$P48</f>
        <v>D.</v>
      </c>
      <c r="W45" s="19" t="str">
        <f>'[8]Anexo A (Nivel 1)'!$P48</f>
        <v>D.</v>
      </c>
      <c r="X45" s="19" t="str">
        <f>'[9]Anexo A (Nivel 1)'!$P48</f>
        <v>C.</v>
      </c>
      <c r="Y45" s="19" t="str">
        <f>'[10]Anexo A (Nivel 1)'!$P48</f>
        <v>C.</v>
      </c>
      <c r="Z45" s="19" t="str">
        <f>'[11]Anexo A (Nivel 1)'!$P48</f>
        <v>C.</v>
      </c>
      <c r="AA45" s="19" t="str">
        <f>'[12]Anexo A (Nivel 1)'!$P48</f>
        <v>B.</v>
      </c>
      <c r="AB45" s="19" t="str">
        <f>'[13]Anexo A (Nivel 1)'!$P48</f>
        <v>D.</v>
      </c>
      <c r="AC45" s="19" t="str">
        <f>'[14]Anexo A (Nivel 1)'!$P48</f>
        <v>C.</v>
      </c>
      <c r="AD45" s="19" t="str">
        <f>'[15]Anexo A (Nivel 1)'!$P48</f>
        <v>B.</v>
      </c>
      <c r="AE45" s="19" t="str">
        <f>'[16]Anexo A (Nivel 1)'!$P48</f>
        <v>B.</v>
      </c>
      <c r="AF45" s="19" t="str">
        <f>'[17]Anexo A (Nivel 1)'!$P48</f>
        <v>D.</v>
      </c>
      <c r="AG45" s="19" t="str">
        <f>'[18]Anexo A (Nivel 1)'!$P48</f>
        <v>D.</v>
      </c>
      <c r="AH45" s="19" t="str">
        <f>'[19]Anexo A (Nivel 1)'!$P48</f>
        <v>B.</v>
      </c>
      <c r="AI45" s="19" t="str">
        <f>'[20]Anexo A (Nivel 1)'!$P48</f>
        <v>D.</v>
      </c>
      <c r="AJ45" s="19" t="str">
        <f>'[21]Anexo A (Nivel 1)'!$P48</f>
        <v>C.</v>
      </c>
      <c r="AK45" s="19" t="str">
        <f>'[22]Anexo A (Nivel 1)'!$P48</f>
        <v>C.</v>
      </c>
      <c r="AL45" s="19" t="str">
        <f>'[23]Anexo A (Nivel 1)'!$P48</f>
        <v>D.</v>
      </c>
      <c r="AM45" s="19" t="str">
        <f>'[24]Anexo A (Nivel 1)'!$P48</f>
        <v>C.</v>
      </c>
      <c r="AN45" s="19" t="str">
        <f>'[25]Anexo A (Nivel 1)'!$P48</f>
        <v>C.</v>
      </c>
      <c r="AO45" s="19" t="str">
        <f>'[26]Anexo A (Nivel 1)'!$P48</f>
        <v>C.</v>
      </c>
      <c r="AP45" s="19" t="str">
        <f>'[27]Anexo A (Nivel 1)'!$P48</f>
        <v>C.</v>
      </c>
      <c r="AQ45" s="19" t="str">
        <f>'[28]Anexo A (Nivel 1)'!$P48</f>
        <v>D.</v>
      </c>
      <c r="AR45" s="19" t="str">
        <f>'[29]Anexo A (Nivel 1)'!$P48</f>
        <v>C.</v>
      </c>
      <c r="AS45" s="19" t="str">
        <f>'[30]Anexo A (Nivel 1)'!$P48</f>
        <v>C.</v>
      </c>
      <c r="AT45" s="19" t="str">
        <f>'[31]Anexo A (Nivel 1)'!$P48</f>
        <v>C.</v>
      </c>
      <c r="AU45" s="19" t="str">
        <f>'[32]Anexo A (Nivel 1)'!$P48</f>
        <v>C.</v>
      </c>
      <c r="AV45" s="19" t="str">
        <f>'[33]Anexo A (Nivel 1)'!$P48</f>
        <v>C.</v>
      </c>
      <c r="AW45" s="19" t="str">
        <f>'[34]Anexo A (Nivel 1)'!$P48</f>
        <v>C.</v>
      </c>
      <c r="AX45" s="19" t="str">
        <f>'[35]Anexo A (Nivel 1)'!$P48</f>
        <v>C.</v>
      </c>
      <c r="AY45" s="19" t="str">
        <f>'[36]Anexo A (Nivel 1)'!$P48</f>
        <v>B.</v>
      </c>
      <c r="AZ45" s="19" t="str">
        <f>'[37]Anexo A (Nivel 1)'!$P48</f>
        <v>B.</v>
      </c>
      <c r="BA45" s="19" t="str">
        <f>'[38]Anexo A (Nivel 1)'!$P48</f>
        <v>B.</v>
      </c>
      <c r="BB45" s="19" t="str">
        <f>'[39]Anexo A (Nivel 1)'!$P48</f>
        <v>B.</v>
      </c>
      <c r="BC45" s="19" t="str">
        <f>'[40]Anexo A (Nivel 1)'!$P48</f>
        <v>D.</v>
      </c>
      <c r="BD45" s="19" t="str">
        <f>'[41]Anexo A (Nivel 1)'!$P48</f>
        <v>B.</v>
      </c>
      <c r="BE45" s="19" t="str">
        <f>'[42]Anexo A (Nivel 1)'!$P48</f>
        <v>B.</v>
      </c>
      <c r="BF45" s="19" t="str">
        <f>'[43]Anexo A (Nivel 1)'!$P48</f>
        <v>B.</v>
      </c>
      <c r="BG45" s="19" t="str">
        <f>'[44]Anexo A (Nivel 1)'!$P48</f>
        <v>B.</v>
      </c>
      <c r="BH45" s="19" t="str">
        <f>'[45]Anexo A (Nivel 1)'!$P48</f>
        <v>B.</v>
      </c>
      <c r="BI45" s="19" t="str">
        <f>'[46]Anexo A (Nivel 1)'!$P48</f>
        <v>B.</v>
      </c>
      <c r="BJ45" s="19" t="str">
        <f>'[47]Anexo A (Nivel 1)'!$P48</f>
        <v>C.</v>
      </c>
      <c r="BK45" s="19" t="str">
        <f>'[48]Anexo A (Nivel 1)'!$P48</f>
        <v>B.</v>
      </c>
      <c r="BL45" s="19" t="str">
        <f>'[49]Anexo A (Nivel 1)'!$P48</f>
        <v>B.</v>
      </c>
      <c r="BM45" s="19" t="str">
        <f>'[50]Anexo A (Nivel 1)'!$P48</f>
        <v>B.</v>
      </c>
      <c r="BN45" s="19" t="str">
        <f>'[51]Anexo A (Nivel 1)'!$P48</f>
        <v>B.</v>
      </c>
      <c r="BO45" s="19" t="str">
        <f>'[52]Anexo A (Nivel 1)'!$P48</f>
        <v>B.</v>
      </c>
      <c r="BP45" s="20" t="str">
        <f>'[53]Anexo A (Nivel 1)'!$P48</f>
        <v>D.</v>
      </c>
      <c r="BQ45" s="88">
        <f t="shared" si="64"/>
        <v>0</v>
      </c>
      <c r="BR45" s="89">
        <f t="shared" si="65"/>
        <v>10</v>
      </c>
      <c r="BS45" s="89">
        <f t="shared" si="66"/>
        <v>0</v>
      </c>
      <c r="BT45" s="89">
        <f t="shared" si="67"/>
        <v>10</v>
      </c>
      <c r="BU45" s="89">
        <f t="shared" si="68"/>
        <v>10</v>
      </c>
      <c r="BV45" s="89">
        <f t="shared" si="69"/>
        <v>0</v>
      </c>
      <c r="BW45" s="89">
        <f t="shared" si="70"/>
        <v>0</v>
      </c>
      <c r="BX45" s="89">
        <f t="shared" si="71"/>
        <v>0</v>
      </c>
      <c r="BY45" s="89">
        <f t="shared" si="72"/>
        <v>10</v>
      </c>
      <c r="BZ45" s="89">
        <f t="shared" si="73"/>
        <v>10</v>
      </c>
      <c r="CA45" s="89">
        <f t="shared" si="74"/>
        <v>10</v>
      </c>
      <c r="CB45" s="89">
        <f t="shared" si="75"/>
        <v>0</v>
      </c>
      <c r="CC45" s="89">
        <f t="shared" si="76"/>
        <v>0</v>
      </c>
      <c r="CD45" s="89">
        <f t="shared" si="77"/>
        <v>10</v>
      </c>
      <c r="CE45" s="89">
        <f t="shared" si="78"/>
        <v>0</v>
      </c>
      <c r="CF45" s="89">
        <f t="shared" si="79"/>
        <v>0</v>
      </c>
      <c r="CG45" s="89">
        <f t="shared" si="80"/>
        <v>0</v>
      </c>
      <c r="CH45" s="89">
        <f t="shared" si="81"/>
        <v>0</v>
      </c>
      <c r="CI45" s="89">
        <f t="shared" si="82"/>
        <v>0</v>
      </c>
      <c r="CJ45" s="89">
        <f t="shared" si="83"/>
        <v>0</v>
      </c>
      <c r="CK45" s="89">
        <f t="shared" si="84"/>
        <v>10</v>
      </c>
      <c r="CL45" s="89">
        <f t="shared" si="85"/>
        <v>10</v>
      </c>
      <c r="CM45" s="89">
        <f t="shared" si="86"/>
        <v>0</v>
      </c>
      <c r="CN45" s="89">
        <f t="shared" si="87"/>
        <v>10</v>
      </c>
      <c r="CO45" s="89">
        <f t="shared" si="88"/>
        <v>10</v>
      </c>
      <c r="CP45" s="89">
        <f t="shared" si="89"/>
        <v>10</v>
      </c>
      <c r="CQ45" s="89">
        <f t="shared" si="90"/>
        <v>10</v>
      </c>
      <c r="CR45" s="89">
        <f t="shared" si="91"/>
        <v>0</v>
      </c>
      <c r="CS45" s="89">
        <f t="shared" si="92"/>
        <v>10</v>
      </c>
      <c r="CT45" s="89">
        <f t="shared" si="93"/>
        <v>10</v>
      </c>
      <c r="CU45" s="89">
        <f t="shared" si="94"/>
        <v>10</v>
      </c>
      <c r="CV45" s="89">
        <f t="shared" si="95"/>
        <v>10</v>
      </c>
      <c r="CW45" s="89">
        <f t="shared" si="96"/>
        <v>10</v>
      </c>
      <c r="CX45" s="89">
        <f t="shared" si="97"/>
        <v>10</v>
      </c>
      <c r="CY45" s="89">
        <f t="shared" si="98"/>
        <v>10</v>
      </c>
      <c r="CZ45" s="89">
        <f t="shared" si="99"/>
        <v>0</v>
      </c>
      <c r="DA45" s="89">
        <f t="shared" si="100"/>
        <v>0</v>
      </c>
      <c r="DB45" s="89">
        <f t="shared" si="101"/>
        <v>0</v>
      </c>
      <c r="DC45" s="89">
        <f t="shared" si="102"/>
        <v>0</v>
      </c>
      <c r="DD45" s="89">
        <f t="shared" si="103"/>
        <v>0</v>
      </c>
      <c r="DE45" s="89">
        <f t="shared" si="104"/>
        <v>0</v>
      </c>
      <c r="DF45" s="89">
        <f t="shared" si="105"/>
        <v>0</v>
      </c>
      <c r="DG45" s="89">
        <f t="shared" si="106"/>
        <v>0</v>
      </c>
      <c r="DH45" s="89">
        <f t="shared" si="107"/>
        <v>0</v>
      </c>
      <c r="DI45" s="89">
        <f t="shared" si="108"/>
        <v>0</v>
      </c>
      <c r="DJ45" s="89">
        <f t="shared" si="109"/>
        <v>0</v>
      </c>
      <c r="DK45" s="89">
        <f t="shared" si="110"/>
        <v>10</v>
      </c>
      <c r="DL45" s="89">
        <f t="shared" si="111"/>
        <v>0</v>
      </c>
      <c r="DM45" s="89">
        <f t="shared" si="112"/>
        <v>0</v>
      </c>
      <c r="DN45" s="89">
        <f t="shared" si="113"/>
        <v>0</v>
      </c>
      <c r="DO45" s="89">
        <f t="shared" si="114"/>
        <v>0</v>
      </c>
      <c r="DP45" s="89">
        <f t="shared" si="115"/>
        <v>0</v>
      </c>
      <c r="DQ45" s="90">
        <f t="shared" si="116"/>
        <v>0</v>
      </c>
    </row>
    <row r="46" spans="1:121" s="2" customFormat="1" ht="95.4" customHeight="1" x14ac:dyDescent="0.35">
      <c r="A46" s="6">
        <v>66</v>
      </c>
      <c r="B46" s="19" t="str">
        <f t="shared" ref="B46:B56" si="117">IFERROR(VLOOKUP(A46,categorias,2,FALSE),"")</f>
        <v/>
      </c>
      <c r="C46" s="20" t="e">
        <f>IF(OR(A46="A.",A46="B.",A46="C.",A46="D."),"",VLOOKUP(A46,#REF!,2,FALSE))</f>
        <v>#REF!</v>
      </c>
      <c r="D46" s="1"/>
      <c r="E46" s="25">
        <v>40</v>
      </c>
      <c r="F46" s="47" t="str">
        <f t="shared" si="63"/>
        <v>Gestión de los recursos humanos</v>
      </c>
      <c r="G46" s="344" t="s">
        <v>178</v>
      </c>
      <c r="H46" s="340"/>
      <c r="I46" s="340"/>
      <c r="J46" s="340"/>
      <c r="K46" s="340"/>
      <c r="L46" s="340"/>
      <c r="M46" s="340"/>
      <c r="N46" s="340"/>
      <c r="O46" s="340"/>
      <c r="P46" s="55" t="str">
        <f>'[1]Anexo A (Nivel 1)'!$P$10</f>
        <v>B.</v>
      </c>
      <c r="Q46" s="52" t="str">
        <f>'[2]Anexo A (Nivel 1)'!$P49</f>
        <v>B.</v>
      </c>
      <c r="R46" s="52" t="str">
        <f>'[3]Anexo A (Nivel 1)'!$P49</f>
        <v>A.</v>
      </c>
      <c r="S46" s="52" t="str">
        <f>'[4]Anexo A (Nivel 1)'!$P49</f>
        <v>C.</v>
      </c>
      <c r="T46" s="52" t="str">
        <f>'[5]Anexo A (Nivel 1)'!$P49</f>
        <v>B.</v>
      </c>
      <c r="U46" s="52" t="str">
        <f>'[6]Anexo A (Nivel 1)'!$P49</f>
        <v>B.</v>
      </c>
      <c r="V46" s="52" t="str">
        <f>'[7]Anexo A (Nivel 1)'!$P49</f>
        <v>D.</v>
      </c>
      <c r="W46" s="52" t="str">
        <f>'[8]Anexo A (Nivel 1)'!$P49</f>
        <v>D.</v>
      </c>
      <c r="X46" s="52" t="str">
        <f>'[9]Anexo A (Nivel 1)'!$P49</f>
        <v>B.</v>
      </c>
      <c r="Y46" s="52" t="str">
        <f>'[10]Anexo A (Nivel 1)'!$P49</f>
        <v>A.</v>
      </c>
      <c r="Z46" s="52" t="str">
        <f>'[11]Anexo A (Nivel 1)'!$P49</f>
        <v>B.</v>
      </c>
      <c r="AA46" s="52" t="str">
        <f>'[12]Anexo A (Nivel 1)'!$P49</f>
        <v>B.</v>
      </c>
      <c r="AB46" s="52" t="str">
        <f>'[13]Anexo A (Nivel 1)'!$P49</f>
        <v>B.</v>
      </c>
      <c r="AC46" s="52" t="str">
        <f>'[14]Anexo A (Nivel 1)'!$P49</f>
        <v>A.</v>
      </c>
      <c r="AD46" s="52" t="str">
        <f>'[15]Anexo A (Nivel 1)'!$P49</f>
        <v>B.</v>
      </c>
      <c r="AE46" s="52" t="str">
        <f>'[16]Anexo A (Nivel 1)'!$P49</f>
        <v>C.</v>
      </c>
      <c r="AF46" s="52" t="str">
        <f>'[17]Anexo A (Nivel 1)'!$P49</f>
        <v>B.</v>
      </c>
      <c r="AG46" s="52" t="str">
        <f>'[18]Anexo A (Nivel 1)'!$P49</f>
        <v>B.</v>
      </c>
      <c r="AH46" s="52" t="str">
        <f>'[19]Anexo A (Nivel 1)'!$P49</f>
        <v>C.</v>
      </c>
      <c r="AI46" s="52" t="str">
        <f>'[20]Anexo A (Nivel 1)'!$P49</f>
        <v>B.</v>
      </c>
      <c r="AJ46" s="52" t="str">
        <f>'[21]Anexo A (Nivel 1)'!$P49</f>
        <v>A.</v>
      </c>
      <c r="AK46" s="52" t="str">
        <f>'[22]Anexo A (Nivel 1)'!$P49</f>
        <v>B.</v>
      </c>
      <c r="AL46" s="52" t="str">
        <f>'[23]Anexo A (Nivel 1)'!$P49</f>
        <v>D.</v>
      </c>
      <c r="AM46" s="52" t="str">
        <f>'[24]Anexo A (Nivel 1)'!$P49</f>
        <v>E.</v>
      </c>
      <c r="AN46" s="52" t="str">
        <f>'[25]Anexo A (Nivel 1)'!$P49</f>
        <v>B.</v>
      </c>
      <c r="AO46" s="52" t="str">
        <f>'[26]Anexo A (Nivel 1)'!$P49</f>
        <v>D.</v>
      </c>
      <c r="AP46" s="52" t="str">
        <f>'[27]Anexo A (Nivel 1)'!$P49</f>
        <v>A.</v>
      </c>
      <c r="AQ46" s="52" t="str">
        <f>'[28]Anexo A (Nivel 1)'!$P49</f>
        <v>A.</v>
      </c>
      <c r="AR46" s="52" t="str">
        <f>'[29]Anexo A (Nivel 1)'!$P49</f>
        <v>B.</v>
      </c>
      <c r="AS46" s="52" t="str">
        <f>'[30]Anexo A (Nivel 1)'!$P49</f>
        <v>B.</v>
      </c>
      <c r="AT46" s="52" t="str">
        <f>'[31]Anexo A (Nivel 1)'!$P49</f>
        <v>B.</v>
      </c>
      <c r="AU46" s="52" t="str">
        <f>'[32]Anexo A (Nivel 1)'!$P49</f>
        <v>B.</v>
      </c>
      <c r="AV46" s="52" t="str">
        <f>'[33]Anexo A (Nivel 1)'!$P49</f>
        <v>C.</v>
      </c>
      <c r="AW46" s="52" t="str">
        <f>'[34]Anexo A (Nivel 1)'!$P49</f>
        <v>A.</v>
      </c>
      <c r="AX46" s="52" t="str">
        <f>'[35]Anexo A (Nivel 1)'!$P49</f>
        <v>B.</v>
      </c>
      <c r="AY46" s="52" t="str">
        <f>'[36]Anexo A (Nivel 1)'!$P49</f>
        <v>D.</v>
      </c>
      <c r="AZ46" s="52" t="str">
        <f>'[37]Anexo A (Nivel 1)'!$P49</f>
        <v>D.</v>
      </c>
      <c r="BA46" s="52" t="str">
        <f>'[38]Anexo A (Nivel 1)'!$P49</f>
        <v>D.</v>
      </c>
      <c r="BB46" s="52" t="str">
        <f>'[39]Anexo A (Nivel 1)'!$P49</f>
        <v>D.</v>
      </c>
      <c r="BC46" s="52" t="str">
        <f>'[40]Anexo A (Nivel 1)'!$P49</f>
        <v>B.</v>
      </c>
      <c r="BD46" s="52" t="str">
        <f>'[41]Anexo A (Nivel 1)'!$P49</f>
        <v>D.</v>
      </c>
      <c r="BE46" s="52" t="str">
        <f>'[42]Anexo A (Nivel 1)'!$P49</f>
        <v>D.</v>
      </c>
      <c r="BF46" s="52" t="str">
        <f>'[43]Anexo A (Nivel 1)'!$P49</f>
        <v>D.</v>
      </c>
      <c r="BG46" s="52" t="str">
        <f>'[44]Anexo A (Nivel 1)'!$P49</f>
        <v>D.</v>
      </c>
      <c r="BH46" s="52" t="str">
        <f>'[45]Anexo A (Nivel 1)'!$P49</f>
        <v>D.</v>
      </c>
      <c r="BI46" s="52" t="str">
        <f>'[46]Anexo A (Nivel 1)'!$P49</f>
        <v>D.</v>
      </c>
      <c r="BJ46" s="52" t="str">
        <f>'[47]Anexo A (Nivel 1)'!$P49</f>
        <v>D.</v>
      </c>
      <c r="BK46" s="52" t="str">
        <f>'[48]Anexo A (Nivel 1)'!$P49</f>
        <v>D.</v>
      </c>
      <c r="BL46" s="52" t="str">
        <f>'[49]Anexo A (Nivel 1)'!$P49</f>
        <v>D.</v>
      </c>
      <c r="BM46" s="52" t="str">
        <f>'[50]Anexo A (Nivel 1)'!$P49</f>
        <v>D.</v>
      </c>
      <c r="BN46" s="52" t="str">
        <f>'[51]Anexo A (Nivel 1)'!$P49</f>
        <v>D.</v>
      </c>
      <c r="BO46" s="52" t="str">
        <f>'[52]Anexo A (Nivel 1)'!$P49</f>
        <v>D.</v>
      </c>
      <c r="BP46" s="27" t="str">
        <f>'[53]Anexo A (Nivel 1)'!$P49</f>
        <v>B.</v>
      </c>
      <c r="BQ46" s="75">
        <f t="shared" si="64"/>
        <v>10</v>
      </c>
      <c r="BR46" s="8">
        <f t="shared" si="65"/>
        <v>10</v>
      </c>
      <c r="BS46" s="8">
        <f t="shared" si="66"/>
        <v>0</v>
      </c>
      <c r="BT46" s="8">
        <f t="shared" si="67"/>
        <v>0</v>
      </c>
      <c r="BU46" s="8">
        <f t="shared" si="68"/>
        <v>10</v>
      </c>
      <c r="BV46" s="8">
        <f t="shared" si="69"/>
        <v>10</v>
      </c>
      <c r="BW46" s="8">
        <f t="shared" si="70"/>
        <v>0</v>
      </c>
      <c r="BX46" s="8">
        <f t="shared" si="71"/>
        <v>0</v>
      </c>
      <c r="BY46" s="8">
        <f t="shared" si="72"/>
        <v>10</v>
      </c>
      <c r="BZ46" s="8">
        <f t="shared" si="73"/>
        <v>0</v>
      </c>
      <c r="CA46" s="8">
        <f t="shared" si="74"/>
        <v>10</v>
      </c>
      <c r="CB46" s="8">
        <f t="shared" si="75"/>
        <v>10</v>
      </c>
      <c r="CC46" s="8">
        <f t="shared" si="76"/>
        <v>10</v>
      </c>
      <c r="CD46" s="8">
        <f t="shared" si="77"/>
        <v>0</v>
      </c>
      <c r="CE46" s="8">
        <f t="shared" si="78"/>
        <v>10</v>
      </c>
      <c r="CF46" s="8">
        <f t="shared" si="79"/>
        <v>0</v>
      </c>
      <c r="CG46" s="8">
        <f t="shared" si="80"/>
        <v>10</v>
      </c>
      <c r="CH46" s="8">
        <f t="shared" si="81"/>
        <v>10</v>
      </c>
      <c r="CI46" s="8">
        <f t="shared" si="82"/>
        <v>0</v>
      </c>
      <c r="CJ46" s="8">
        <f t="shared" si="83"/>
        <v>10</v>
      </c>
      <c r="CK46" s="8">
        <f t="shared" si="84"/>
        <v>0</v>
      </c>
      <c r="CL46" s="8">
        <f t="shared" si="85"/>
        <v>10</v>
      </c>
      <c r="CM46" s="8">
        <f t="shared" si="86"/>
        <v>0</v>
      </c>
      <c r="CN46" s="8">
        <f t="shared" si="87"/>
        <v>0</v>
      </c>
      <c r="CO46" s="8">
        <f t="shared" si="88"/>
        <v>10</v>
      </c>
      <c r="CP46" s="8">
        <f t="shared" si="89"/>
        <v>0</v>
      </c>
      <c r="CQ46" s="8">
        <f t="shared" si="90"/>
        <v>0</v>
      </c>
      <c r="CR46" s="8">
        <f t="shared" si="91"/>
        <v>0</v>
      </c>
      <c r="CS46" s="8">
        <f t="shared" si="92"/>
        <v>10</v>
      </c>
      <c r="CT46" s="8">
        <f t="shared" si="93"/>
        <v>10</v>
      </c>
      <c r="CU46" s="8">
        <f t="shared" si="94"/>
        <v>10</v>
      </c>
      <c r="CV46" s="8">
        <f t="shared" si="95"/>
        <v>10</v>
      </c>
      <c r="CW46" s="8">
        <f t="shared" si="96"/>
        <v>0</v>
      </c>
      <c r="CX46" s="8">
        <f t="shared" si="97"/>
        <v>0</v>
      </c>
      <c r="CY46" s="8">
        <f t="shared" si="98"/>
        <v>10</v>
      </c>
      <c r="CZ46" s="8">
        <f t="shared" si="99"/>
        <v>0</v>
      </c>
      <c r="DA46" s="8">
        <f t="shared" si="100"/>
        <v>0</v>
      </c>
      <c r="DB46" s="8">
        <f t="shared" si="101"/>
        <v>0</v>
      </c>
      <c r="DC46" s="8">
        <f t="shared" si="102"/>
        <v>0</v>
      </c>
      <c r="DD46" s="8">
        <f t="shared" si="103"/>
        <v>10</v>
      </c>
      <c r="DE46" s="8">
        <f t="shared" si="104"/>
        <v>0</v>
      </c>
      <c r="DF46" s="8">
        <f t="shared" si="105"/>
        <v>0</v>
      </c>
      <c r="DG46" s="8">
        <f t="shared" si="106"/>
        <v>0</v>
      </c>
      <c r="DH46" s="8">
        <f t="shared" si="107"/>
        <v>0</v>
      </c>
      <c r="DI46" s="8">
        <f t="shared" si="108"/>
        <v>0</v>
      </c>
      <c r="DJ46" s="8">
        <f t="shared" si="109"/>
        <v>0</v>
      </c>
      <c r="DK46" s="8">
        <f t="shared" si="110"/>
        <v>0</v>
      </c>
      <c r="DL46" s="8">
        <f t="shared" si="111"/>
        <v>0</v>
      </c>
      <c r="DM46" s="8">
        <f t="shared" si="112"/>
        <v>0</v>
      </c>
      <c r="DN46" s="8">
        <f t="shared" si="113"/>
        <v>0</v>
      </c>
      <c r="DO46" s="8">
        <f t="shared" si="114"/>
        <v>0</v>
      </c>
      <c r="DP46" s="8">
        <f t="shared" si="115"/>
        <v>0</v>
      </c>
      <c r="DQ46" s="53">
        <f t="shared" si="116"/>
        <v>10</v>
      </c>
    </row>
    <row r="47" spans="1:121" s="2" customFormat="1" ht="95.4" customHeight="1" x14ac:dyDescent="0.35">
      <c r="A47" s="6">
        <v>68</v>
      </c>
      <c r="B47" s="19" t="str">
        <f t="shared" si="117"/>
        <v/>
      </c>
      <c r="C47" s="20" t="e">
        <f>IF(OR(A47="A.",A47="B.",A47="C.",A47="D."),"",VLOOKUP(A47,#REF!,2,FALSE))</f>
        <v>#REF!</v>
      </c>
      <c r="D47" s="1"/>
      <c r="E47" s="6">
        <v>41</v>
      </c>
      <c r="F47" s="46" t="str">
        <f t="shared" si="63"/>
        <v>Gestión de la calidad</v>
      </c>
      <c r="G47" s="343" t="s">
        <v>179</v>
      </c>
      <c r="H47" s="340"/>
      <c r="I47" s="340"/>
      <c r="J47" s="340"/>
      <c r="K47" s="340"/>
      <c r="L47" s="340"/>
      <c r="M47" s="340"/>
      <c r="N47" s="340"/>
      <c r="O47" s="340"/>
      <c r="P47" s="56" t="str">
        <f>'[1]Anexo A (Nivel 1)'!$P$10</f>
        <v>B.</v>
      </c>
      <c r="Q47" s="19" t="str">
        <f>'[2]Anexo A (Nivel 1)'!$P50</f>
        <v>D.</v>
      </c>
      <c r="R47" s="19" t="str">
        <f>'[3]Anexo A (Nivel 1)'!$P50</f>
        <v>C.</v>
      </c>
      <c r="S47" s="19" t="str">
        <f>'[4]Anexo A (Nivel 1)'!$P50</f>
        <v>D.</v>
      </c>
      <c r="T47" s="19" t="str">
        <f>'[5]Anexo A (Nivel 1)'!$P50</f>
        <v>B.</v>
      </c>
      <c r="U47" s="19" t="str">
        <f>'[6]Anexo A (Nivel 1)'!$P50</f>
        <v>C.</v>
      </c>
      <c r="V47" s="19" t="str">
        <f>'[7]Anexo A (Nivel 1)'!$P50</f>
        <v>A.</v>
      </c>
      <c r="W47" s="19" t="str">
        <f>'[8]Anexo A (Nivel 1)'!$P50</f>
        <v>D.</v>
      </c>
      <c r="X47" s="19" t="str">
        <f>'[9]Anexo A (Nivel 1)'!$P50</f>
        <v>D.</v>
      </c>
      <c r="Y47" s="19" t="str">
        <f>'[10]Anexo A (Nivel 1)'!$P50</f>
        <v>D.</v>
      </c>
      <c r="Z47" s="19" t="str">
        <f>'[11]Anexo A (Nivel 1)'!$P50</f>
        <v>D.</v>
      </c>
      <c r="AA47" s="19" t="str">
        <f>'[12]Anexo A (Nivel 1)'!$P50</f>
        <v>A.</v>
      </c>
      <c r="AB47" s="19" t="str">
        <f>'[13]Anexo A (Nivel 1)'!$P50</f>
        <v>B.</v>
      </c>
      <c r="AC47" s="19" t="str">
        <f>'[14]Anexo A (Nivel 1)'!$P50</f>
        <v>B.</v>
      </c>
      <c r="AD47" s="19" t="str">
        <f>'[15]Anexo A (Nivel 1)'!$P50</f>
        <v>D.</v>
      </c>
      <c r="AE47" s="19" t="str">
        <f>'[16]Anexo A (Nivel 1)'!$P50</f>
        <v>C.</v>
      </c>
      <c r="AF47" s="19" t="str">
        <f>'[17]Anexo A (Nivel 1)'!$P50</f>
        <v>B.</v>
      </c>
      <c r="AG47" s="19" t="str">
        <f>'[18]Anexo A (Nivel 1)'!$P50</f>
        <v>B.</v>
      </c>
      <c r="AH47" s="19" t="str">
        <f>'[19]Anexo A (Nivel 1)'!$P50</f>
        <v>C.</v>
      </c>
      <c r="AI47" s="19" t="str">
        <f>'[20]Anexo A (Nivel 1)'!$P50</f>
        <v>B.</v>
      </c>
      <c r="AJ47" s="19" t="str">
        <f>'[21]Anexo A (Nivel 1)'!$P50</f>
        <v>D.</v>
      </c>
      <c r="AK47" s="19" t="str">
        <f>'[22]Anexo A (Nivel 1)'!$P50</f>
        <v>D.</v>
      </c>
      <c r="AL47" s="19" t="str">
        <f>'[23]Anexo A (Nivel 1)'!$P50</f>
        <v>A.</v>
      </c>
      <c r="AM47" s="19" t="str">
        <f>'[24]Anexo A (Nivel 1)'!$P50</f>
        <v>B.</v>
      </c>
      <c r="AN47" s="19" t="str">
        <f>'[25]Anexo A (Nivel 1)'!$P50</f>
        <v>C.</v>
      </c>
      <c r="AO47" s="19" t="str">
        <f>'[26]Anexo A (Nivel 1)'!$P50</f>
        <v>C.</v>
      </c>
      <c r="AP47" s="19" t="str">
        <f>'[27]Anexo A (Nivel 1)'!$P50</f>
        <v>D.</v>
      </c>
      <c r="AQ47" s="19" t="str">
        <f>'[28]Anexo A (Nivel 1)'!$P50</f>
        <v>C.</v>
      </c>
      <c r="AR47" s="19" t="str">
        <f>'[29]Anexo A (Nivel 1)'!$P50</f>
        <v>A.</v>
      </c>
      <c r="AS47" s="19" t="str">
        <f>'[30]Anexo A (Nivel 1)'!$P50</f>
        <v>D.</v>
      </c>
      <c r="AT47" s="19" t="str">
        <f>'[31]Anexo A (Nivel 1)'!$P50</f>
        <v>D.</v>
      </c>
      <c r="AU47" s="19" t="str">
        <f>'[32]Anexo A (Nivel 1)'!$P50</f>
        <v>D.</v>
      </c>
      <c r="AV47" s="19" t="str">
        <f>'[33]Anexo A (Nivel 1)'!$P50</f>
        <v>D.</v>
      </c>
      <c r="AW47" s="19" t="str">
        <f>'[34]Anexo A (Nivel 1)'!$P50</f>
        <v>D.</v>
      </c>
      <c r="AX47" s="19" t="str">
        <f>'[35]Anexo A (Nivel 1)'!$P50</f>
        <v>D.</v>
      </c>
      <c r="AY47" s="19" t="str">
        <f>'[36]Anexo A (Nivel 1)'!$P50</f>
        <v>B.</v>
      </c>
      <c r="AZ47" s="19" t="str">
        <f>'[37]Anexo A (Nivel 1)'!$P50</f>
        <v>D.</v>
      </c>
      <c r="BA47" s="19" t="str">
        <f>'[38]Anexo A (Nivel 1)'!$P50</f>
        <v>D.</v>
      </c>
      <c r="BB47" s="19" t="str">
        <f>'[39]Anexo A (Nivel 1)'!$P50</f>
        <v>D.</v>
      </c>
      <c r="BC47" s="19" t="str">
        <f>'[40]Anexo A (Nivel 1)'!$P50</f>
        <v>B.</v>
      </c>
      <c r="BD47" s="19" t="str">
        <f>'[41]Anexo A (Nivel 1)'!$P50</f>
        <v>B.</v>
      </c>
      <c r="BE47" s="19" t="str">
        <f>'[42]Anexo A (Nivel 1)'!$P50</f>
        <v>D.</v>
      </c>
      <c r="BF47" s="19" t="str">
        <f>'[43]Anexo A (Nivel 1)'!$P50</f>
        <v>D.</v>
      </c>
      <c r="BG47" s="19" t="str">
        <f>'[44]Anexo A (Nivel 1)'!$P50</f>
        <v>B.</v>
      </c>
      <c r="BH47" s="19" t="str">
        <f>'[45]Anexo A (Nivel 1)'!$P50</f>
        <v>B.</v>
      </c>
      <c r="BI47" s="19" t="str">
        <f>'[46]Anexo A (Nivel 1)'!$P50</f>
        <v>D.</v>
      </c>
      <c r="BJ47" s="19" t="str">
        <f>'[47]Anexo A (Nivel 1)'!$P50</f>
        <v>C.</v>
      </c>
      <c r="BK47" s="19" t="str">
        <f>'[48]Anexo A (Nivel 1)'!$P50</f>
        <v>D.</v>
      </c>
      <c r="BL47" s="19" t="str">
        <f>'[49]Anexo A (Nivel 1)'!$P50</f>
        <v>B.</v>
      </c>
      <c r="BM47" s="19" t="str">
        <f>'[50]Anexo A (Nivel 1)'!$P50</f>
        <v>D.</v>
      </c>
      <c r="BN47" s="19" t="str">
        <f>'[51]Anexo A (Nivel 1)'!$P50</f>
        <v>D.</v>
      </c>
      <c r="BO47" s="19" t="str">
        <f>'[52]Anexo A (Nivel 1)'!$P50</f>
        <v>B.</v>
      </c>
      <c r="BP47" s="20" t="str">
        <f>'[53]Anexo A (Nivel 1)'!$P50</f>
        <v>B.</v>
      </c>
      <c r="BQ47" s="88">
        <f t="shared" si="64"/>
        <v>0</v>
      </c>
      <c r="BR47" s="89">
        <f t="shared" si="65"/>
        <v>10</v>
      </c>
      <c r="BS47" s="89">
        <f t="shared" si="66"/>
        <v>0</v>
      </c>
      <c r="BT47" s="89">
        <f t="shared" si="67"/>
        <v>10</v>
      </c>
      <c r="BU47" s="89">
        <f t="shared" si="68"/>
        <v>0</v>
      </c>
      <c r="BV47" s="89">
        <f t="shared" si="69"/>
        <v>0</v>
      </c>
      <c r="BW47" s="89">
        <f t="shared" si="70"/>
        <v>0</v>
      </c>
      <c r="BX47" s="89">
        <f t="shared" si="71"/>
        <v>10</v>
      </c>
      <c r="BY47" s="89">
        <f t="shared" si="72"/>
        <v>10</v>
      </c>
      <c r="BZ47" s="89">
        <f t="shared" si="73"/>
        <v>10</v>
      </c>
      <c r="CA47" s="89">
        <f t="shared" si="74"/>
        <v>10</v>
      </c>
      <c r="CB47" s="89">
        <f t="shared" si="75"/>
        <v>0</v>
      </c>
      <c r="CC47" s="89">
        <f t="shared" si="76"/>
        <v>0</v>
      </c>
      <c r="CD47" s="89">
        <f t="shared" si="77"/>
        <v>0</v>
      </c>
      <c r="CE47" s="89">
        <f t="shared" si="78"/>
        <v>10</v>
      </c>
      <c r="CF47" s="89">
        <f t="shared" si="79"/>
        <v>0</v>
      </c>
      <c r="CG47" s="89">
        <f t="shared" si="80"/>
        <v>0</v>
      </c>
      <c r="CH47" s="89">
        <f t="shared" si="81"/>
        <v>0</v>
      </c>
      <c r="CI47" s="89">
        <f t="shared" si="82"/>
        <v>0</v>
      </c>
      <c r="CJ47" s="89">
        <f t="shared" si="83"/>
        <v>0</v>
      </c>
      <c r="CK47" s="89">
        <f t="shared" si="84"/>
        <v>10</v>
      </c>
      <c r="CL47" s="89">
        <f t="shared" si="85"/>
        <v>10</v>
      </c>
      <c r="CM47" s="89">
        <f t="shared" si="86"/>
        <v>0</v>
      </c>
      <c r="CN47" s="89">
        <f t="shared" si="87"/>
        <v>0</v>
      </c>
      <c r="CO47" s="89">
        <f t="shared" si="88"/>
        <v>0</v>
      </c>
      <c r="CP47" s="89">
        <f t="shared" si="89"/>
        <v>0</v>
      </c>
      <c r="CQ47" s="89">
        <f t="shared" si="90"/>
        <v>10</v>
      </c>
      <c r="CR47" s="89">
        <f t="shared" si="91"/>
        <v>0</v>
      </c>
      <c r="CS47" s="89">
        <f t="shared" si="92"/>
        <v>0</v>
      </c>
      <c r="CT47" s="89">
        <f t="shared" si="93"/>
        <v>10</v>
      </c>
      <c r="CU47" s="89">
        <f t="shared" si="94"/>
        <v>10</v>
      </c>
      <c r="CV47" s="89">
        <f t="shared" si="95"/>
        <v>10</v>
      </c>
      <c r="CW47" s="89">
        <f t="shared" si="96"/>
        <v>10</v>
      </c>
      <c r="CX47" s="89">
        <f t="shared" si="97"/>
        <v>10</v>
      </c>
      <c r="CY47" s="89">
        <f t="shared" si="98"/>
        <v>10</v>
      </c>
      <c r="CZ47" s="89">
        <f t="shared" si="99"/>
        <v>0</v>
      </c>
      <c r="DA47" s="89">
        <f t="shared" si="100"/>
        <v>10</v>
      </c>
      <c r="DB47" s="89">
        <f t="shared" si="101"/>
        <v>10</v>
      </c>
      <c r="DC47" s="89">
        <f t="shared" si="102"/>
        <v>10</v>
      </c>
      <c r="DD47" s="89">
        <f t="shared" si="103"/>
        <v>0</v>
      </c>
      <c r="DE47" s="89">
        <f t="shared" si="104"/>
        <v>0</v>
      </c>
      <c r="DF47" s="89">
        <f t="shared" si="105"/>
        <v>10</v>
      </c>
      <c r="DG47" s="89">
        <f t="shared" si="106"/>
        <v>10</v>
      </c>
      <c r="DH47" s="89">
        <f t="shared" si="107"/>
        <v>0</v>
      </c>
      <c r="DI47" s="89">
        <f t="shared" si="108"/>
        <v>0</v>
      </c>
      <c r="DJ47" s="89">
        <f t="shared" si="109"/>
        <v>10</v>
      </c>
      <c r="DK47" s="89">
        <f t="shared" si="110"/>
        <v>0</v>
      </c>
      <c r="DL47" s="89">
        <f t="shared" si="111"/>
        <v>10</v>
      </c>
      <c r="DM47" s="89">
        <f t="shared" si="112"/>
        <v>0</v>
      </c>
      <c r="DN47" s="89">
        <f t="shared" si="113"/>
        <v>10</v>
      </c>
      <c r="DO47" s="89">
        <f t="shared" si="114"/>
        <v>10</v>
      </c>
      <c r="DP47" s="89">
        <f t="shared" si="115"/>
        <v>0</v>
      </c>
      <c r="DQ47" s="90">
        <f t="shared" si="116"/>
        <v>0</v>
      </c>
    </row>
    <row r="48" spans="1:121" s="2" customFormat="1" ht="95.4" customHeight="1" x14ac:dyDescent="0.35">
      <c r="A48" s="6">
        <v>69</v>
      </c>
      <c r="B48" s="19" t="str">
        <f t="shared" si="117"/>
        <v/>
      </c>
      <c r="C48" s="20" t="e">
        <f>IF(OR(A48="A.",A48="B.",A48="C.",A48="D."),"",VLOOKUP(A48,#REF!,2,FALSE))</f>
        <v>#REF!</v>
      </c>
      <c r="D48" s="1"/>
      <c r="E48" s="25">
        <v>42</v>
      </c>
      <c r="F48" s="47" t="str">
        <f t="shared" si="63"/>
        <v>Gestión de adquisiciones</v>
      </c>
      <c r="G48" s="344" t="s">
        <v>180</v>
      </c>
      <c r="H48" s="340"/>
      <c r="I48" s="340"/>
      <c r="J48" s="340"/>
      <c r="K48" s="340"/>
      <c r="L48" s="340"/>
      <c r="M48" s="340"/>
      <c r="N48" s="340"/>
      <c r="O48" s="340"/>
      <c r="P48" s="55" t="str">
        <f>'[1]Anexo A (Nivel 1)'!$P$10</f>
        <v>B.</v>
      </c>
      <c r="Q48" s="52" t="str">
        <f>'[2]Anexo A (Nivel 1)'!$P51</f>
        <v>C.</v>
      </c>
      <c r="R48" s="52" t="str">
        <f>'[3]Anexo A (Nivel 1)'!$P51</f>
        <v>A.</v>
      </c>
      <c r="S48" s="52" t="str">
        <f>'[4]Anexo A (Nivel 1)'!$P51</f>
        <v>B.</v>
      </c>
      <c r="T48" s="52" t="str">
        <f>'[5]Anexo A (Nivel 1)'!$P51</f>
        <v>A.</v>
      </c>
      <c r="U48" s="52" t="str">
        <f>'[6]Anexo A (Nivel 1)'!$P51</f>
        <v>C.</v>
      </c>
      <c r="V48" s="52" t="str">
        <f>'[7]Anexo A (Nivel 1)'!$P51</f>
        <v>A.</v>
      </c>
      <c r="W48" s="52" t="str">
        <f>'[8]Anexo A (Nivel 1)'!$P51</f>
        <v>B.</v>
      </c>
      <c r="X48" s="52" t="str">
        <f>'[9]Anexo A (Nivel 1)'!$P51</f>
        <v>C.</v>
      </c>
      <c r="Y48" s="52" t="str">
        <f>'[10]Anexo A (Nivel 1)'!$P51</f>
        <v>C.</v>
      </c>
      <c r="Z48" s="52" t="str">
        <f>'[11]Anexo A (Nivel 1)'!$P51</f>
        <v>C.</v>
      </c>
      <c r="AA48" s="52" t="str">
        <f>'[12]Anexo A (Nivel 1)'!$P51</f>
        <v>C.</v>
      </c>
      <c r="AB48" s="52" t="str">
        <f>'[13]Anexo A (Nivel 1)'!$P51</f>
        <v>C.</v>
      </c>
      <c r="AC48" s="52" t="str">
        <f>'[14]Anexo A (Nivel 1)'!$P51</f>
        <v>D.</v>
      </c>
      <c r="AD48" s="52" t="str">
        <f>'[15]Anexo A (Nivel 1)'!$P51</f>
        <v>C.</v>
      </c>
      <c r="AE48" s="52" t="str">
        <f>'[16]Anexo A (Nivel 1)'!$P51</f>
        <v>C.</v>
      </c>
      <c r="AF48" s="52" t="str">
        <f>'[17]Anexo A (Nivel 1)'!$P51</f>
        <v>B.</v>
      </c>
      <c r="AG48" s="52" t="str">
        <f>'[18]Anexo A (Nivel 1)'!$P51</f>
        <v>B.</v>
      </c>
      <c r="AH48" s="52" t="str">
        <f>'[19]Anexo A (Nivel 1)'!$P51</f>
        <v>C.</v>
      </c>
      <c r="AI48" s="52" t="str">
        <f>'[20]Anexo A (Nivel 1)'!$P51</f>
        <v>B.</v>
      </c>
      <c r="AJ48" s="52" t="str">
        <f>'[21]Anexo A (Nivel 1)'!$P51</f>
        <v>C.</v>
      </c>
      <c r="AK48" s="52" t="str">
        <f>'[22]Anexo A (Nivel 1)'!$P51</f>
        <v>C.</v>
      </c>
      <c r="AL48" s="52" t="str">
        <f>'[23]Anexo A (Nivel 1)'!$P51</f>
        <v>A.</v>
      </c>
      <c r="AM48" s="52" t="str">
        <f>'[24]Anexo A (Nivel 1)'!$P51</f>
        <v>C.</v>
      </c>
      <c r="AN48" s="52" t="str">
        <f>'[25]Anexo A (Nivel 1)'!$P51</f>
        <v>C.</v>
      </c>
      <c r="AO48" s="52" t="str">
        <f>'[26]Anexo A (Nivel 1)'!$P51</f>
        <v>C.</v>
      </c>
      <c r="AP48" s="52" t="str">
        <f>'[27]Anexo A (Nivel 1)'!$P51</f>
        <v>C.</v>
      </c>
      <c r="AQ48" s="52" t="str">
        <f>'[28]Anexo A (Nivel 1)'!$P51</f>
        <v>C.</v>
      </c>
      <c r="AR48" s="52" t="str">
        <f>'[29]Anexo A (Nivel 1)'!$P51</f>
        <v>C.</v>
      </c>
      <c r="AS48" s="52" t="str">
        <f>'[30]Anexo A (Nivel 1)'!$P51</f>
        <v>C.</v>
      </c>
      <c r="AT48" s="52" t="str">
        <f>'[31]Anexo A (Nivel 1)'!$P51</f>
        <v>C.</v>
      </c>
      <c r="AU48" s="52" t="str">
        <f>'[32]Anexo A (Nivel 1)'!$P51</f>
        <v>C.</v>
      </c>
      <c r="AV48" s="52" t="str">
        <f>'[33]Anexo A (Nivel 1)'!$P51</f>
        <v>B.</v>
      </c>
      <c r="AW48" s="52" t="str">
        <f>'[34]Anexo A (Nivel 1)'!$P51</f>
        <v>C.</v>
      </c>
      <c r="AX48" s="52" t="str">
        <f>'[35]Anexo A (Nivel 1)'!$P51</f>
        <v>C.</v>
      </c>
      <c r="AY48" s="52" t="str">
        <f>'[36]Anexo A (Nivel 1)'!$P51</f>
        <v>C.</v>
      </c>
      <c r="AZ48" s="52" t="str">
        <f>'[37]Anexo A (Nivel 1)'!$P51</f>
        <v>C.</v>
      </c>
      <c r="BA48" s="52" t="str">
        <f>'[38]Anexo A (Nivel 1)'!$P51</f>
        <v>C.</v>
      </c>
      <c r="BB48" s="52" t="str">
        <f>'[39]Anexo A (Nivel 1)'!$P51</f>
        <v>C.</v>
      </c>
      <c r="BC48" s="52" t="str">
        <f>'[40]Anexo A (Nivel 1)'!$P51</f>
        <v>B.</v>
      </c>
      <c r="BD48" s="52" t="str">
        <f>'[41]Anexo A (Nivel 1)'!$P51</f>
        <v>C.</v>
      </c>
      <c r="BE48" s="52" t="str">
        <f>'[42]Anexo A (Nivel 1)'!$P51</f>
        <v>C.</v>
      </c>
      <c r="BF48" s="52" t="str">
        <f>'[43]Anexo A (Nivel 1)'!$P51</f>
        <v>C.</v>
      </c>
      <c r="BG48" s="52" t="str">
        <f>'[44]Anexo A (Nivel 1)'!$P51</f>
        <v>C.</v>
      </c>
      <c r="BH48" s="52" t="str">
        <f>'[45]Anexo A (Nivel 1)'!$P51</f>
        <v>C.</v>
      </c>
      <c r="BI48" s="52" t="str">
        <f>'[46]Anexo A (Nivel 1)'!$P51</f>
        <v>C.</v>
      </c>
      <c r="BJ48" s="52" t="str">
        <f>'[47]Anexo A (Nivel 1)'!$P51</f>
        <v>C.</v>
      </c>
      <c r="BK48" s="52" t="str">
        <f>'[48]Anexo A (Nivel 1)'!$P51</f>
        <v>C.</v>
      </c>
      <c r="BL48" s="52" t="str">
        <f>'[49]Anexo A (Nivel 1)'!$P51</f>
        <v>C.</v>
      </c>
      <c r="BM48" s="52" t="str">
        <f>'[50]Anexo A (Nivel 1)'!$P51</f>
        <v>C.</v>
      </c>
      <c r="BN48" s="52" t="str">
        <f>'[51]Anexo A (Nivel 1)'!$P51</f>
        <v>C.</v>
      </c>
      <c r="BO48" s="52" t="str">
        <f>'[52]Anexo A (Nivel 1)'!$P51</f>
        <v>C.</v>
      </c>
      <c r="BP48" s="27" t="str">
        <f>'[53]Anexo A (Nivel 1)'!$P51</f>
        <v>B.</v>
      </c>
      <c r="BQ48" s="75">
        <f t="shared" si="64"/>
        <v>0</v>
      </c>
      <c r="BR48" s="8">
        <f t="shared" si="65"/>
        <v>10</v>
      </c>
      <c r="BS48" s="8">
        <f t="shared" si="66"/>
        <v>0</v>
      </c>
      <c r="BT48" s="8">
        <f t="shared" si="67"/>
        <v>0</v>
      </c>
      <c r="BU48" s="8">
        <f t="shared" si="68"/>
        <v>0</v>
      </c>
      <c r="BV48" s="8">
        <f t="shared" si="69"/>
        <v>10</v>
      </c>
      <c r="BW48" s="8">
        <f t="shared" si="70"/>
        <v>0</v>
      </c>
      <c r="BX48" s="8">
        <f t="shared" si="71"/>
        <v>0</v>
      </c>
      <c r="BY48" s="8">
        <f t="shared" si="72"/>
        <v>10</v>
      </c>
      <c r="BZ48" s="8">
        <f t="shared" si="73"/>
        <v>10</v>
      </c>
      <c r="CA48" s="8">
        <f t="shared" si="74"/>
        <v>10</v>
      </c>
      <c r="CB48" s="8">
        <f t="shared" si="75"/>
        <v>10</v>
      </c>
      <c r="CC48" s="8">
        <f t="shared" si="76"/>
        <v>10</v>
      </c>
      <c r="CD48" s="8">
        <f t="shared" si="77"/>
        <v>0</v>
      </c>
      <c r="CE48" s="8">
        <f t="shared" si="78"/>
        <v>10</v>
      </c>
      <c r="CF48" s="8">
        <f t="shared" si="79"/>
        <v>10</v>
      </c>
      <c r="CG48" s="8">
        <f t="shared" si="80"/>
        <v>0</v>
      </c>
      <c r="CH48" s="8">
        <f t="shared" si="81"/>
        <v>0</v>
      </c>
      <c r="CI48" s="8">
        <f t="shared" si="82"/>
        <v>10</v>
      </c>
      <c r="CJ48" s="8">
        <f t="shared" si="83"/>
        <v>0</v>
      </c>
      <c r="CK48" s="8">
        <f t="shared" si="84"/>
        <v>10</v>
      </c>
      <c r="CL48" s="8">
        <f t="shared" si="85"/>
        <v>10</v>
      </c>
      <c r="CM48" s="8">
        <f t="shared" si="86"/>
        <v>0</v>
      </c>
      <c r="CN48" s="8">
        <f t="shared" si="87"/>
        <v>10</v>
      </c>
      <c r="CO48" s="8">
        <f t="shared" si="88"/>
        <v>10</v>
      </c>
      <c r="CP48" s="8">
        <f t="shared" si="89"/>
        <v>10</v>
      </c>
      <c r="CQ48" s="8">
        <f t="shared" si="90"/>
        <v>10</v>
      </c>
      <c r="CR48" s="8">
        <f t="shared" si="91"/>
        <v>10</v>
      </c>
      <c r="CS48" s="8">
        <f t="shared" si="92"/>
        <v>10</v>
      </c>
      <c r="CT48" s="8">
        <f t="shared" si="93"/>
        <v>10</v>
      </c>
      <c r="CU48" s="8">
        <f t="shared" si="94"/>
        <v>10</v>
      </c>
      <c r="CV48" s="8">
        <f t="shared" si="95"/>
        <v>10</v>
      </c>
      <c r="CW48" s="8">
        <f t="shared" si="96"/>
        <v>0</v>
      </c>
      <c r="CX48" s="8">
        <f t="shared" si="97"/>
        <v>10</v>
      </c>
      <c r="CY48" s="8">
        <f t="shared" si="98"/>
        <v>10</v>
      </c>
      <c r="CZ48" s="8">
        <f t="shared" si="99"/>
        <v>10</v>
      </c>
      <c r="DA48" s="8">
        <f t="shared" si="100"/>
        <v>10</v>
      </c>
      <c r="DB48" s="8">
        <f t="shared" si="101"/>
        <v>10</v>
      </c>
      <c r="DC48" s="8">
        <f t="shared" si="102"/>
        <v>10</v>
      </c>
      <c r="DD48" s="8">
        <f t="shared" si="103"/>
        <v>0</v>
      </c>
      <c r="DE48" s="8">
        <f t="shared" si="104"/>
        <v>10</v>
      </c>
      <c r="DF48" s="8">
        <f t="shared" si="105"/>
        <v>10</v>
      </c>
      <c r="DG48" s="8">
        <f t="shared" si="106"/>
        <v>10</v>
      </c>
      <c r="DH48" s="8">
        <f t="shared" si="107"/>
        <v>10</v>
      </c>
      <c r="DI48" s="8">
        <f t="shared" si="108"/>
        <v>10</v>
      </c>
      <c r="DJ48" s="8">
        <f t="shared" si="109"/>
        <v>10</v>
      </c>
      <c r="DK48" s="8">
        <f t="shared" si="110"/>
        <v>10</v>
      </c>
      <c r="DL48" s="8">
        <f t="shared" si="111"/>
        <v>10</v>
      </c>
      <c r="DM48" s="8">
        <f t="shared" si="112"/>
        <v>10</v>
      </c>
      <c r="DN48" s="8">
        <f t="shared" si="113"/>
        <v>10</v>
      </c>
      <c r="DO48" s="8">
        <f t="shared" si="114"/>
        <v>10</v>
      </c>
      <c r="DP48" s="8">
        <f t="shared" si="115"/>
        <v>10</v>
      </c>
      <c r="DQ48" s="53">
        <f t="shared" si="116"/>
        <v>0</v>
      </c>
    </row>
    <row r="49" spans="1:123" s="2" customFormat="1" ht="95.4" customHeight="1" x14ac:dyDescent="0.35">
      <c r="A49" s="6">
        <v>70</v>
      </c>
      <c r="B49" s="19" t="str">
        <f t="shared" si="117"/>
        <v/>
      </c>
      <c r="C49" s="20" t="e">
        <f>IF(OR(A49="A.",A49="B.",A49="C.",A49="D."),"",VLOOKUP(A49,#REF!,2,FALSE))</f>
        <v>#REF!</v>
      </c>
      <c r="D49" s="1"/>
      <c r="E49" s="6">
        <v>43</v>
      </c>
      <c r="F49" s="46" t="str">
        <f t="shared" si="63"/>
        <v>Gestión de la comunicación</v>
      </c>
      <c r="G49" s="343" t="s">
        <v>181</v>
      </c>
      <c r="H49" s="340"/>
      <c r="I49" s="340"/>
      <c r="J49" s="340"/>
      <c r="K49" s="340"/>
      <c r="L49" s="340"/>
      <c r="M49" s="340"/>
      <c r="N49" s="340"/>
      <c r="O49" s="340"/>
      <c r="P49" s="56" t="str">
        <f>'[1]Anexo A (Nivel 1)'!$P$10</f>
        <v>B.</v>
      </c>
      <c r="Q49" s="19" t="str">
        <f>'[2]Anexo A (Nivel 1)'!$P52</f>
        <v>A.</v>
      </c>
      <c r="R49" s="19" t="str">
        <f>'[3]Anexo A (Nivel 1)'!$P52</f>
        <v>B.</v>
      </c>
      <c r="S49" s="19" t="str">
        <f>'[4]Anexo A (Nivel 1)'!$P52</f>
        <v>D.</v>
      </c>
      <c r="T49" s="19" t="str">
        <f>'[5]Anexo A (Nivel 1)'!$P52</f>
        <v>B.</v>
      </c>
      <c r="U49" s="19" t="str">
        <f>'[6]Anexo A (Nivel 1)'!$P52</f>
        <v>D.</v>
      </c>
      <c r="V49" s="19" t="str">
        <f>'[7]Anexo A (Nivel 1)'!$P52</f>
        <v>B.</v>
      </c>
      <c r="W49" s="19" t="str">
        <f>'[8]Anexo A (Nivel 1)'!$P52</f>
        <v>A.</v>
      </c>
      <c r="X49" s="19" t="str">
        <f>'[9]Anexo A (Nivel 1)'!$P52</f>
        <v>A.</v>
      </c>
      <c r="Y49" s="19" t="str">
        <f>'[10]Anexo A (Nivel 1)'!$P52</f>
        <v>A.</v>
      </c>
      <c r="Z49" s="19" t="str">
        <f>'[11]Anexo A (Nivel 1)'!$P52</f>
        <v>A.</v>
      </c>
      <c r="AA49" s="19" t="str">
        <f>'[12]Anexo A (Nivel 1)'!$P52</f>
        <v>B.</v>
      </c>
      <c r="AB49" s="19" t="str">
        <f>'[13]Anexo A (Nivel 1)'!$P52</f>
        <v>C.</v>
      </c>
      <c r="AC49" s="19" t="str">
        <f>'[14]Anexo A (Nivel 1)'!$P52</f>
        <v>B.</v>
      </c>
      <c r="AD49" s="19" t="str">
        <f>'[15]Anexo A (Nivel 1)'!$P52</f>
        <v>A.</v>
      </c>
      <c r="AE49" s="19" t="str">
        <f>'[16]Anexo A (Nivel 1)'!$P52</f>
        <v>D.</v>
      </c>
      <c r="AF49" s="19" t="str">
        <f>'[17]Anexo A (Nivel 1)'!$P52</f>
        <v>C.</v>
      </c>
      <c r="AG49" s="19" t="str">
        <f>'[18]Anexo A (Nivel 1)'!$P52</f>
        <v>C.</v>
      </c>
      <c r="AH49" s="19" t="str">
        <f>'[19]Anexo A (Nivel 1)'!$P52</f>
        <v>D.</v>
      </c>
      <c r="AI49" s="19" t="str">
        <f>'[20]Anexo A (Nivel 1)'!$P52</f>
        <v>C.</v>
      </c>
      <c r="AJ49" s="19" t="str">
        <f>'[21]Anexo A (Nivel 1)'!$P52</f>
        <v>A.</v>
      </c>
      <c r="AK49" s="19" t="str">
        <f>'[22]Anexo A (Nivel 1)'!$P52</f>
        <v>A.</v>
      </c>
      <c r="AL49" s="19" t="str">
        <f>'[23]Anexo A (Nivel 1)'!$P52</f>
        <v>B.</v>
      </c>
      <c r="AM49" s="19" t="str">
        <f>'[24]Anexo A (Nivel 1)'!$P52</f>
        <v>B.</v>
      </c>
      <c r="AN49" s="19" t="str">
        <f>'[25]Anexo A (Nivel 1)'!$P52</f>
        <v>C.</v>
      </c>
      <c r="AO49" s="19" t="str">
        <f>'[26]Anexo A (Nivel 1)'!$P52</f>
        <v>C.</v>
      </c>
      <c r="AP49" s="19" t="str">
        <f>'[27]Anexo A (Nivel 1)'!$P52</f>
        <v>A.</v>
      </c>
      <c r="AQ49" s="19" t="str">
        <f>'[28]Anexo A (Nivel 1)'!$P52</f>
        <v>B.</v>
      </c>
      <c r="AR49" s="19" t="str">
        <f>'[29]Anexo A (Nivel 1)'!$P52</f>
        <v>A.</v>
      </c>
      <c r="AS49" s="19" t="str">
        <f>'[30]Anexo A (Nivel 1)'!$P52</f>
        <v>A.</v>
      </c>
      <c r="AT49" s="19" t="str">
        <f>'[31]Anexo A (Nivel 1)'!$P52</f>
        <v>A.</v>
      </c>
      <c r="AU49" s="19" t="str">
        <f>'[32]Anexo A (Nivel 1)'!$P52</f>
        <v>A.</v>
      </c>
      <c r="AV49" s="19" t="str">
        <f>'[33]Anexo A (Nivel 1)'!$P52</f>
        <v>D.</v>
      </c>
      <c r="AW49" s="19" t="str">
        <f>'[34]Anexo A (Nivel 1)'!$P52</f>
        <v>A.</v>
      </c>
      <c r="AX49" s="19" t="str">
        <f>'[35]Anexo A (Nivel 1)'!$P52</f>
        <v>A.</v>
      </c>
      <c r="AY49" s="19" t="str">
        <f>'[36]Anexo A (Nivel 1)'!$P52</f>
        <v>A.</v>
      </c>
      <c r="AZ49" s="19" t="str">
        <f>'[37]Anexo A (Nivel 1)'!$P52</f>
        <v>A.</v>
      </c>
      <c r="BA49" s="19" t="str">
        <f>'[38]Anexo A (Nivel 1)'!$P52</f>
        <v>A.</v>
      </c>
      <c r="BB49" s="19" t="str">
        <f>'[39]Anexo A (Nivel 1)'!$P52</f>
        <v>A.</v>
      </c>
      <c r="BC49" s="19" t="str">
        <f>'[40]Anexo A (Nivel 1)'!$P52</f>
        <v>C.</v>
      </c>
      <c r="BD49" s="19" t="str">
        <f>'[41]Anexo A (Nivel 1)'!$P52</f>
        <v>A.</v>
      </c>
      <c r="BE49" s="19" t="str">
        <f>'[42]Anexo A (Nivel 1)'!$P52</f>
        <v>A.</v>
      </c>
      <c r="BF49" s="19" t="str">
        <f>'[43]Anexo A (Nivel 1)'!$P52</f>
        <v>A.</v>
      </c>
      <c r="BG49" s="19" t="str">
        <f>'[44]Anexo A (Nivel 1)'!$P52</f>
        <v>A.</v>
      </c>
      <c r="BH49" s="19" t="str">
        <f>'[45]Anexo A (Nivel 1)'!$P52</f>
        <v>A.</v>
      </c>
      <c r="BI49" s="19" t="str">
        <f>'[46]Anexo A (Nivel 1)'!$P52</f>
        <v>A.</v>
      </c>
      <c r="BJ49" s="19" t="str">
        <f>'[47]Anexo A (Nivel 1)'!$P52</f>
        <v>C.</v>
      </c>
      <c r="BK49" s="19" t="str">
        <f>'[48]Anexo A (Nivel 1)'!$P52</f>
        <v>A.</v>
      </c>
      <c r="BL49" s="19" t="str">
        <f>'[49]Anexo A (Nivel 1)'!$P52</f>
        <v>A.</v>
      </c>
      <c r="BM49" s="19" t="str">
        <f>'[50]Anexo A (Nivel 1)'!$P52</f>
        <v>A.</v>
      </c>
      <c r="BN49" s="19" t="str">
        <f>'[51]Anexo A (Nivel 1)'!$P52</f>
        <v>A.</v>
      </c>
      <c r="BO49" s="19" t="str">
        <f>'[52]Anexo A (Nivel 1)'!$P52</f>
        <v>A.</v>
      </c>
      <c r="BP49" s="20" t="str">
        <f>'[53]Anexo A (Nivel 1)'!$P52</f>
        <v>C.</v>
      </c>
      <c r="BQ49" s="88">
        <f t="shared" si="64"/>
        <v>0</v>
      </c>
      <c r="BR49" s="89">
        <f t="shared" si="65"/>
        <v>10</v>
      </c>
      <c r="BS49" s="89">
        <f t="shared" si="66"/>
        <v>0</v>
      </c>
      <c r="BT49" s="89">
        <f t="shared" si="67"/>
        <v>0</v>
      </c>
      <c r="BU49" s="89">
        <f t="shared" si="68"/>
        <v>0</v>
      </c>
      <c r="BV49" s="89">
        <f t="shared" si="69"/>
        <v>0</v>
      </c>
      <c r="BW49" s="89">
        <f t="shared" si="70"/>
        <v>0</v>
      </c>
      <c r="BX49" s="89">
        <f t="shared" si="71"/>
        <v>10</v>
      </c>
      <c r="BY49" s="89">
        <f t="shared" si="72"/>
        <v>10</v>
      </c>
      <c r="BZ49" s="89">
        <f t="shared" si="73"/>
        <v>10</v>
      </c>
      <c r="CA49" s="89">
        <f t="shared" si="74"/>
        <v>10</v>
      </c>
      <c r="CB49" s="89">
        <f t="shared" si="75"/>
        <v>0</v>
      </c>
      <c r="CC49" s="89">
        <f t="shared" si="76"/>
        <v>0</v>
      </c>
      <c r="CD49" s="89">
        <f t="shared" si="77"/>
        <v>0</v>
      </c>
      <c r="CE49" s="89">
        <f t="shared" si="78"/>
        <v>10</v>
      </c>
      <c r="CF49" s="89">
        <f t="shared" si="79"/>
        <v>0</v>
      </c>
      <c r="CG49" s="89">
        <f t="shared" si="80"/>
        <v>0</v>
      </c>
      <c r="CH49" s="89">
        <f t="shared" si="81"/>
        <v>0</v>
      </c>
      <c r="CI49" s="89">
        <f t="shared" si="82"/>
        <v>0</v>
      </c>
      <c r="CJ49" s="89">
        <f t="shared" si="83"/>
        <v>0</v>
      </c>
      <c r="CK49" s="89">
        <f t="shared" si="84"/>
        <v>10</v>
      </c>
      <c r="CL49" s="89">
        <f t="shared" si="85"/>
        <v>10</v>
      </c>
      <c r="CM49" s="89">
        <f t="shared" si="86"/>
        <v>0</v>
      </c>
      <c r="CN49" s="89">
        <f t="shared" si="87"/>
        <v>0</v>
      </c>
      <c r="CO49" s="89">
        <f t="shared" si="88"/>
        <v>0</v>
      </c>
      <c r="CP49" s="89">
        <f t="shared" si="89"/>
        <v>0</v>
      </c>
      <c r="CQ49" s="89">
        <f t="shared" si="90"/>
        <v>10</v>
      </c>
      <c r="CR49" s="89">
        <f t="shared" si="91"/>
        <v>0</v>
      </c>
      <c r="CS49" s="89">
        <f t="shared" si="92"/>
        <v>10</v>
      </c>
      <c r="CT49" s="89">
        <f t="shared" si="93"/>
        <v>10</v>
      </c>
      <c r="CU49" s="89">
        <f t="shared" si="94"/>
        <v>10</v>
      </c>
      <c r="CV49" s="89">
        <f t="shared" si="95"/>
        <v>10</v>
      </c>
      <c r="CW49" s="89">
        <f t="shared" si="96"/>
        <v>0</v>
      </c>
      <c r="CX49" s="89">
        <f t="shared" si="97"/>
        <v>10</v>
      </c>
      <c r="CY49" s="89">
        <f t="shared" si="98"/>
        <v>10</v>
      </c>
      <c r="CZ49" s="89">
        <f t="shared" si="99"/>
        <v>10</v>
      </c>
      <c r="DA49" s="89">
        <f t="shared" si="100"/>
        <v>10</v>
      </c>
      <c r="DB49" s="89">
        <f t="shared" si="101"/>
        <v>10</v>
      </c>
      <c r="DC49" s="89">
        <f t="shared" si="102"/>
        <v>10</v>
      </c>
      <c r="DD49" s="89">
        <f t="shared" si="103"/>
        <v>0</v>
      </c>
      <c r="DE49" s="89">
        <f t="shared" si="104"/>
        <v>10</v>
      </c>
      <c r="DF49" s="89">
        <f t="shared" si="105"/>
        <v>10</v>
      </c>
      <c r="DG49" s="89">
        <f t="shared" si="106"/>
        <v>10</v>
      </c>
      <c r="DH49" s="89">
        <f t="shared" si="107"/>
        <v>10</v>
      </c>
      <c r="DI49" s="89">
        <f t="shared" si="108"/>
        <v>10</v>
      </c>
      <c r="DJ49" s="89">
        <f t="shared" si="109"/>
        <v>10</v>
      </c>
      <c r="DK49" s="89">
        <f t="shared" si="110"/>
        <v>0</v>
      </c>
      <c r="DL49" s="89">
        <f t="shared" si="111"/>
        <v>10</v>
      </c>
      <c r="DM49" s="89">
        <f t="shared" si="112"/>
        <v>10</v>
      </c>
      <c r="DN49" s="89">
        <f t="shared" si="113"/>
        <v>10</v>
      </c>
      <c r="DO49" s="89">
        <f t="shared" si="114"/>
        <v>10</v>
      </c>
      <c r="DP49" s="89">
        <f t="shared" si="115"/>
        <v>10</v>
      </c>
      <c r="DQ49" s="90">
        <f t="shared" si="116"/>
        <v>0</v>
      </c>
    </row>
    <row r="50" spans="1:123" s="2" customFormat="1" ht="95.4" customHeight="1" x14ac:dyDescent="0.35">
      <c r="A50" s="6">
        <v>71</v>
      </c>
      <c r="B50" s="19" t="str">
        <f t="shared" si="117"/>
        <v/>
      </c>
      <c r="C50" s="20" t="e">
        <f>IF(OR(A50="A.",A50="B.",A50="C.",A50="D."),"",VLOOKUP(A50,#REF!,2,FALSE))</f>
        <v>#REF!</v>
      </c>
      <c r="D50" s="1"/>
      <c r="E50" s="25">
        <v>44</v>
      </c>
      <c r="F50" s="47" t="str">
        <f t="shared" si="63"/>
        <v>Gestión del tiempo</v>
      </c>
      <c r="G50" s="344" t="s">
        <v>182</v>
      </c>
      <c r="H50" s="340"/>
      <c r="I50" s="340"/>
      <c r="J50" s="340"/>
      <c r="K50" s="340"/>
      <c r="L50" s="340"/>
      <c r="M50" s="340"/>
      <c r="N50" s="340"/>
      <c r="O50" s="340"/>
      <c r="P50" s="55" t="str">
        <f>'[1]Anexo A (Nivel 1)'!$P$10</f>
        <v>B.</v>
      </c>
      <c r="Q50" s="52" t="str">
        <f>'[2]Anexo A (Nivel 1)'!$P53</f>
        <v>A.</v>
      </c>
      <c r="R50" s="52" t="str">
        <f>'[3]Anexo A (Nivel 1)'!$P53</f>
        <v>A.</v>
      </c>
      <c r="S50" s="52" t="str">
        <f>'[4]Anexo A (Nivel 1)'!$P53</f>
        <v>A.</v>
      </c>
      <c r="T50" s="52" t="str">
        <f>'[5]Anexo A (Nivel 1)'!$P53</f>
        <v>C.</v>
      </c>
      <c r="U50" s="52" t="str">
        <f>'[6]Anexo A (Nivel 1)'!$P53</f>
        <v>B.</v>
      </c>
      <c r="V50" s="52" t="str">
        <f>'[7]Anexo A (Nivel 1)'!$P53</f>
        <v>C.</v>
      </c>
      <c r="W50" s="52" t="str">
        <f>'[8]Anexo A (Nivel 1)'!$P53</f>
        <v>A.</v>
      </c>
      <c r="X50" s="52" t="str">
        <f>'[9]Anexo A (Nivel 1)'!$P53</f>
        <v>A.</v>
      </c>
      <c r="Y50" s="52" t="str">
        <f>'[10]Anexo A (Nivel 1)'!$P53</f>
        <v>A.</v>
      </c>
      <c r="Z50" s="52" t="str">
        <f>'[11]Anexo A (Nivel 1)'!$P53</f>
        <v>A.</v>
      </c>
      <c r="AA50" s="52" t="str">
        <f>'[12]Anexo A (Nivel 1)'!$P53</f>
        <v>C.</v>
      </c>
      <c r="AB50" s="52" t="str">
        <f>'[13]Anexo A (Nivel 1)'!$P53</f>
        <v>C.</v>
      </c>
      <c r="AC50" s="52" t="str">
        <f>'[14]Anexo A (Nivel 1)'!$P53</f>
        <v>C.</v>
      </c>
      <c r="AD50" s="52" t="str">
        <f>'[15]Anexo A (Nivel 1)'!$P53</f>
        <v>A.</v>
      </c>
      <c r="AE50" s="52" t="str">
        <f>'[16]Anexo A (Nivel 1)'!$P53</f>
        <v>D.</v>
      </c>
      <c r="AF50" s="52" t="str">
        <f>'[17]Anexo A (Nivel 1)'!$P53</f>
        <v>C.</v>
      </c>
      <c r="AG50" s="52" t="str">
        <f>'[18]Anexo A (Nivel 1)'!$P53</f>
        <v>B.</v>
      </c>
      <c r="AH50" s="52" t="str">
        <f>'[19]Anexo A (Nivel 1)'!$P53</f>
        <v>D.</v>
      </c>
      <c r="AI50" s="52" t="str">
        <f>'[20]Anexo A (Nivel 1)'!$P53</f>
        <v>C.</v>
      </c>
      <c r="AJ50" s="52" t="str">
        <f>'[21]Anexo A (Nivel 1)'!$P53</f>
        <v>A.</v>
      </c>
      <c r="AK50" s="52" t="str">
        <f>'[22]Anexo A (Nivel 1)'!$P53</f>
        <v>A.</v>
      </c>
      <c r="AL50" s="52" t="str">
        <f>'[23]Anexo A (Nivel 1)'!$P53</f>
        <v>C.</v>
      </c>
      <c r="AM50" s="52" t="str">
        <f>'[24]Anexo A (Nivel 1)'!$P53</f>
        <v>A.</v>
      </c>
      <c r="AN50" s="52" t="str">
        <f>'[25]Anexo A (Nivel 1)'!$P53</f>
        <v>A.</v>
      </c>
      <c r="AO50" s="52" t="str">
        <f>'[26]Anexo A (Nivel 1)'!$P53</f>
        <v>A.</v>
      </c>
      <c r="AP50" s="52" t="str">
        <f>'[27]Anexo A (Nivel 1)'!$P53</f>
        <v>A.</v>
      </c>
      <c r="AQ50" s="52" t="str">
        <f>'[28]Anexo A (Nivel 1)'!$P53</f>
        <v>C.</v>
      </c>
      <c r="AR50" s="52" t="str">
        <f>'[29]Anexo A (Nivel 1)'!$P53</f>
        <v>B.</v>
      </c>
      <c r="AS50" s="52" t="str">
        <f>'[30]Anexo A (Nivel 1)'!$P53</f>
        <v>A.</v>
      </c>
      <c r="AT50" s="52" t="str">
        <f>'[31]Anexo A (Nivel 1)'!$P53</f>
        <v>A.</v>
      </c>
      <c r="AU50" s="52" t="str">
        <f>'[32]Anexo A (Nivel 1)'!$P53</f>
        <v>A.</v>
      </c>
      <c r="AV50" s="52" t="str">
        <f>'[33]Anexo A (Nivel 1)'!$P53</f>
        <v>A.</v>
      </c>
      <c r="AW50" s="52" t="str">
        <f>'[34]Anexo A (Nivel 1)'!$P53</f>
        <v>A.</v>
      </c>
      <c r="AX50" s="52" t="str">
        <f>'[35]Anexo A (Nivel 1)'!$P53</f>
        <v>A.</v>
      </c>
      <c r="AY50" s="52" t="str">
        <f>'[36]Anexo A (Nivel 1)'!$P53</f>
        <v>D.</v>
      </c>
      <c r="AZ50" s="52" t="str">
        <f>'[37]Anexo A (Nivel 1)'!$P53</f>
        <v>D.</v>
      </c>
      <c r="BA50" s="52" t="str">
        <f>'[38]Anexo A (Nivel 1)'!$P53</f>
        <v>D.</v>
      </c>
      <c r="BB50" s="52" t="str">
        <f>'[39]Anexo A (Nivel 1)'!$P53</f>
        <v>D.</v>
      </c>
      <c r="BC50" s="52" t="str">
        <f>'[40]Anexo A (Nivel 1)'!$P53</f>
        <v>B.</v>
      </c>
      <c r="BD50" s="52" t="str">
        <f>'[41]Anexo A (Nivel 1)'!$P53</f>
        <v>D.</v>
      </c>
      <c r="BE50" s="52" t="str">
        <f>'[42]Anexo A (Nivel 1)'!$P53</f>
        <v>D.</v>
      </c>
      <c r="BF50" s="52" t="str">
        <f>'[43]Anexo A (Nivel 1)'!$P53</f>
        <v>D.</v>
      </c>
      <c r="BG50" s="52" t="str">
        <f>'[44]Anexo A (Nivel 1)'!$P53</f>
        <v>D.</v>
      </c>
      <c r="BH50" s="52" t="str">
        <f>'[45]Anexo A (Nivel 1)'!$P53</f>
        <v>D.</v>
      </c>
      <c r="BI50" s="52" t="str">
        <f>'[46]Anexo A (Nivel 1)'!$P53</f>
        <v>D.</v>
      </c>
      <c r="BJ50" s="52" t="str">
        <f>'[47]Anexo A (Nivel 1)'!$P53</f>
        <v>A.</v>
      </c>
      <c r="BK50" s="52" t="str">
        <f>'[48]Anexo A (Nivel 1)'!$P53</f>
        <v>D.</v>
      </c>
      <c r="BL50" s="52" t="str">
        <f>'[49]Anexo A (Nivel 1)'!$P53</f>
        <v>D.</v>
      </c>
      <c r="BM50" s="52" t="str">
        <f>'[50]Anexo A (Nivel 1)'!$P53</f>
        <v>D.</v>
      </c>
      <c r="BN50" s="52" t="str">
        <f>'[51]Anexo A (Nivel 1)'!$P53</f>
        <v>D.</v>
      </c>
      <c r="BO50" s="52" t="str">
        <f>'[52]Anexo A (Nivel 1)'!$P53</f>
        <v>D.</v>
      </c>
      <c r="BP50" s="27" t="str">
        <f>'[53]Anexo A (Nivel 1)'!$P53</f>
        <v>B.</v>
      </c>
      <c r="BQ50" s="75">
        <f t="shared" si="64"/>
        <v>0</v>
      </c>
      <c r="BR50" s="8">
        <f t="shared" si="65"/>
        <v>10</v>
      </c>
      <c r="BS50" s="8">
        <f t="shared" si="66"/>
        <v>10</v>
      </c>
      <c r="BT50" s="8">
        <f t="shared" si="67"/>
        <v>10</v>
      </c>
      <c r="BU50" s="8">
        <f t="shared" si="68"/>
        <v>0</v>
      </c>
      <c r="BV50" s="8">
        <f t="shared" si="69"/>
        <v>0</v>
      </c>
      <c r="BW50" s="8">
        <f t="shared" si="70"/>
        <v>0</v>
      </c>
      <c r="BX50" s="8">
        <f t="shared" si="71"/>
        <v>10</v>
      </c>
      <c r="BY50" s="8">
        <f t="shared" si="72"/>
        <v>10</v>
      </c>
      <c r="BZ50" s="8">
        <f t="shared" si="73"/>
        <v>10</v>
      </c>
      <c r="CA50" s="8">
        <f t="shared" si="74"/>
        <v>10</v>
      </c>
      <c r="CB50" s="8">
        <f t="shared" si="75"/>
        <v>0</v>
      </c>
      <c r="CC50" s="8">
        <f t="shared" si="76"/>
        <v>0</v>
      </c>
      <c r="CD50" s="8">
        <f t="shared" si="77"/>
        <v>0</v>
      </c>
      <c r="CE50" s="8">
        <f t="shared" si="78"/>
        <v>10</v>
      </c>
      <c r="CF50" s="8">
        <f t="shared" si="79"/>
        <v>0</v>
      </c>
      <c r="CG50" s="8">
        <f t="shared" si="80"/>
        <v>0</v>
      </c>
      <c r="CH50" s="8">
        <f t="shared" si="81"/>
        <v>0</v>
      </c>
      <c r="CI50" s="8">
        <f t="shared" si="82"/>
        <v>0</v>
      </c>
      <c r="CJ50" s="8">
        <f t="shared" si="83"/>
        <v>0</v>
      </c>
      <c r="CK50" s="8">
        <f t="shared" si="84"/>
        <v>10</v>
      </c>
      <c r="CL50" s="8">
        <f t="shared" si="85"/>
        <v>10</v>
      </c>
      <c r="CM50" s="8">
        <f t="shared" si="86"/>
        <v>0</v>
      </c>
      <c r="CN50" s="8">
        <f t="shared" si="87"/>
        <v>10</v>
      </c>
      <c r="CO50" s="8">
        <f t="shared" si="88"/>
        <v>10</v>
      </c>
      <c r="CP50" s="8">
        <f t="shared" si="89"/>
        <v>10</v>
      </c>
      <c r="CQ50" s="8">
        <f t="shared" si="90"/>
        <v>10</v>
      </c>
      <c r="CR50" s="8">
        <f t="shared" si="91"/>
        <v>0</v>
      </c>
      <c r="CS50" s="8">
        <f t="shared" si="92"/>
        <v>0</v>
      </c>
      <c r="CT50" s="8">
        <f t="shared" si="93"/>
        <v>10</v>
      </c>
      <c r="CU50" s="8">
        <f t="shared" si="94"/>
        <v>10</v>
      </c>
      <c r="CV50" s="8">
        <f t="shared" si="95"/>
        <v>10</v>
      </c>
      <c r="CW50" s="8">
        <f t="shared" si="96"/>
        <v>10</v>
      </c>
      <c r="CX50" s="8">
        <f t="shared" si="97"/>
        <v>10</v>
      </c>
      <c r="CY50" s="8">
        <f t="shared" si="98"/>
        <v>10</v>
      </c>
      <c r="CZ50" s="8">
        <f t="shared" si="99"/>
        <v>0</v>
      </c>
      <c r="DA50" s="8">
        <f t="shared" si="100"/>
        <v>0</v>
      </c>
      <c r="DB50" s="8">
        <f t="shared" si="101"/>
        <v>0</v>
      </c>
      <c r="DC50" s="8">
        <f t="shared" si="102"/>
        <v>0</v>
      </c>
      <c r="DD50" s="8">
        <f t="shared" si="103"/>
        <v>0</v>
      </c>
      <c r="DE50" s="8">
        <f t="shared" si="104"/>
        <v>0</v>
      </c>
      <c r="DF50" s="8">
        <f t="shared" si="105"/>
        <v>0</v>
      </c>
      <c r="DG50" s="8">
        <f t="shared" si="106"/>
        <v>0</v>
      </c>
      <c r="DH50" s="8">
        <f t="shared" si="107"/>
        <v>0</v>
      </c>
      <c r="DI50" s="8">
        <f t="shared" si="108"/>
        <v>0</v>
      </c>
      <c r="DJ50" s="8">
        <f t="shared" si="109"/>
        <v>0</v>
      </c>
      <c r="DK50" s="8">
        <f t="shared" si="110"/>
        <v>10</v>
      </c>
      <c r="DL50" s="8">
        <f t="shared" si="111"/>
        <v>0</v>
      </c>
      <c r="DM50" s="8">
        <f t="shared" si="112"/>
        <v>0</v>
      </c>
      <c r="DN50" s="8">
        <f t="shared" si="113"/>
        <v>0</v>
      </c>
      <c r="DO50" s="8">
        <f t="shared" si="114"/>
        <v>0</v>
      </c>
      <c r="DP50" s="8">
        <f t="shared" si="115"/>
        <v>0</v>
      </c>
      <c r="DQ50" s="53">
        <f t="shared" si="116"/>
        <v>0</v>
      </c>
    </row>
    <row r="51" spans="1:123" s="2" customFormat="1" ht="95.4" customHeight="1" x14ac:dyDescent="0.35">
      <c r="A51" s="6">
        <v>72</v>
      </c>
      <c r="B51" s="19" t="str">
        <f t="shared" si="117"/>
        <v/>
      </c>
      <c r="C51" s="20" t="e">
        <f>IF(OR(A51="A.",A51="B.",A51="C.",A51="D."),"",VLOOKUP(A51,#REF!,2,FALSE))</f>
        <v>#REF!</v>
      </c>
      <c r="D51" s="1"/>
      <c r="E51" s="6">
        <v>45</v>
      </c>
      <c r="F51" s="46" t="str">
        <f t="shared" si="63"/>
        <v>Gestión de riesgos</v>
      </c>
      <c r="G51" s="343" t="s">
        <v>183</v>
      </c>
      <c r="H51" s="340"/>
      <c r="I51" s="340"/>
      <c r="J51" s="340"/>
      <c r="K51" s="340"/>
      <c r="L51" s="340"/>
      <c r="M51" s="340"/>
      <c r="N51" s="340"/>
      <c r="O51" s="340"/>
      <c r="P51" s="56" t="str">
        <f>'[1]Anexo A (Nivel 1)'!$P$10</f>
        <v>B.</v>
      </c>
      <c r="Q51" s="19" t="str">
        <f>'[2]Anexo A (Nivel 1)'!$P54</f>
        <v>C.</v>
      </c>
      <c r="R51" s="19" t="str">
        <f>'[3]Anexo A (Nivel 1)'!$P54</f>
        <v>C.</v>
      </c>
      <c r="S51" s="19" t="str">
        <f>'[4]Anexo A (Nivel 1)'!$P54</f>
        <v>D.</v>
      </c>
      <c r="T51" s="19" t="str">
        <f>'[5]Anexo A (Nivel 1)'!$P54</f>
        <v>A.</v>
      </c>
      <c r="U51" s="19" t="str">
        <f>'[6]Anexo A (Nivel 1)'!$P54</f>
        <v>A.</v>
      </c>
      <c r="V51" s="19" t="str">
        <f>'[7]Anexo A (Nivel 1)'!$P54</f>
        <v>B.</v>
      </c>
      <c r="W51" s="19" t="str">
        <f>'[8]Anexo A (Nivel 1)'!$P54</f>
        <v>B.</v>
      </c>
      <c r="X51" s="19" t="str">
        <f>'[9]Anexo A (Nivel 1)'!$P54</f>
        <v>C.</v>
      </c>
      <c r="Y51" s="19" t="str">
        <f>'[10]Anexo A (Nivel 1)'!$P54</f>
        <v>C.</v>
      </c>
      <c r="Z51" s="19" t="str">
        <f>'[11]Anexo A (Nivel 1)'!$P54</f>
        <v>C.</v>
      </c>
      <c r="AA51" s="19" t="str">
        <f>'[12]Anexo A (Nivel 1)'!$P54</f>
        <v>D.</v>
      </c>
      <c r="AB51" s="19" t="str">
        <f>'[13]Anexo A (Nivel 1)'!$P54</f>
        <v>C.</v>
      </c>
      <c r="AC51" s="19" t="str">
        <f>'[14]Anexo A (Nivel 1)'!$P54</f>
        <v>D.</v>
      </c>
      <c r="AD51" s="19" t="str">
        <f>'[15]Anexo A (Nivel 1)'!$P54</f>
        <v>C.</v>
      </c>
      <c r="AE51" s="19" t="str">
        <f>'[16]Anexo A (Nivel 1)'!$P54</f>
        <v>A.</v>
      </c>
      <c r="AF51" s="19" t="str">
        <f>'[17]Anexo A (Nivel 1)'!$P54</f>
        <v>C.</v>
      </c>
      <c r="AG51" s="19" t="str">
        <f>'[18]Anexo A (Nivel 1)'!$P54</f>
        <v>C.</v>
      </c>
      <c r="AH51" s="19" t="str">
        <f>'[19]Anexo A (Nivel 1)'!$P54</f>
        <v>A.</v>
      </c>
      <c r="AI51" s="19" t="str">
        <f>'[20]Anexo A (Nivel 1)'!$P54</f>
        <v>D.</v>
      </c>
      <c r="AJ51" s="19" t="str">
        <f>'[21]Anexo A (Nivel 1)'!$P54</f>
        <v>C.</v>
      </c>
      <c r="AK51" s="19" t="str">
        <f>'[22]Anexo A (Nivel 1)'!$P54</f>
        <v>C.</v>
      </c>
      <c r="AL51" s="19" t="str">
        <f>'[23]Anexo A (Nivel 1)'!$P54</f>
        <v>B.</v>
      </c>
      <c r="AM51" s="19" t="str">
        <f>'[24]Anexo A (Nivel 1)'!$P54</f>
        <v>A.</v>
      </c>
      <c r="AN51" s="19" t="str">
        <f>'[25]Anexo A (Nivel 1)'!$P54</f>
        <v>B.</v>
      </c>
      <c r="AO51" s="19" t="str">
        <f>'[26]Anexo A (Nivel 1)'!$P54</f>
        <v>B.</v>
      </c>
      <c r="AP51" s="19" t="str">
        <f>'[27]Anexo A (Nivel 1)'!$P54</f>
        <v>C.</v>
      </c>
      <c r="AQ51" s="19" t="str">
        <f>'[28]Anexo A (Nivel 1)'!$P54</f>
        <v>D.</v>
      </c>
      <c r="AR51" s="19" t="str">
        <f>'[29]Anexo A (Nivel 1)'!$P54</f>
        <v>A.</v>
      </c>
      <c r="AS51" s="19" t="str">
        <f>'[30]Anexo A (Nivel 1)'!$P54</f>
        <v>C.</v>
      </c>
      <c r="AT51" s="19" t="str">
        <f>'[31]Anexo A (Nivel 1)'!$P54</f>
        <v>C.</v>
      </c>
      <c r="AU51" s="19" t="str">
        <f>'[32]Anexo A (Nivel 1)'!$P54</f>
        <v>C.</v>
      </c>
      <c r="AV51" s="19" t="str">
        <f>'[33]Anexo A (Nivel 1)'!$P54</f>
        <v>D.</v>
      </c>
      <c r="AW51" s="19" t="str">
        <f>'[34]Anexo A (Nivel 1)'!$P54</f>
        <v>C.</v>
      </c>
      <c r="AX51" s="19" t="str">
        <f>'[35]Anexo A (Nivel 1)'!$P54</f>
        <v>C.</v>
      </c>
      <c r="AY51" s="19" t="str">
        <f>'[36]Anexo A (Nivel 1)'!$P54</f>
        <v>D.</v>
      </c>
      <c r="AZ51" s="19" t="str">
        <f>'[37]Anexo A (Nivel 1)'!$P54</f>
        <v>D.</v>
      </c>
      <c r="BA51" s="19" t="str">
        <f>'[38]Anexo A (Nivel 1)'!$P54</f>
        <v>D.</v>
      </c>
      <c r="BB51" s="19" t="str">
        <f>'[39]Anexo A (Nivel 1)'!$P54</f>
        <v>D.</v>
      </c>
      <c r="BC51" s="19" t="str">
        <f>'[40]Anexo A (Nivel 1)'!$P54</f>
        <v>C.</v>
      </c>
      <c r="BD51" s="19" t="str">
        <f>'[41]Anexo A (Nivel 1)'!$P54</f>
        <v>D.</v>
      </c>
      <c r="BE51" s="19" t="str">
        <f>'[42]Anexo A (Nivel 1)'!$P54</f>
        <v>D.</v>
      </c>
      <c r="BF51" s="19" t="str">
        <f>'[43]Anexo A (Nivel 1)'!$P54</f>
        <v>D.</v>
      </c>
      <c r="BG51" s="19" t="str">
        <f>'[44]Anexo A (Nivel 1)'!$P54</f>
        <v>D.</v>
      </c>
      <c r="BH51" s="19" t="str">
        <f>'[45]Anexo A (Nivel 1)'!$P54</f>
        <v>D.</v>
      </c>
      <c r="BI51" s="19" t="str">
        <f>'[46]Anexo A (Nivel 1)'!$P54</f>
        <v>D.</v>
      </c>
      <c r="BJ51" s="19" t="str">
        <f>'[47]Anexo A (Nivel 1)'!$P54</f>
        <v>B.</v>
      </c>
      <c r="BK51" s="19" t="str">
        <f>'[48]Anexo A (Nivel 1)'!$P54</f>
        <v>D.</v>
      </c>
      <c r="BL51" s="19" t="str">
        <f>'[49]Anexo A (Nivel 1)'!$P54</f>
        <v>D.</v>
      </c>
      <c r="BM51" s="19" t="str">
        <f>'[50]Anexo A (Nivel 1)'!$P54</f>
        <v>D.</v>
      </c>
      <c r="BN51" s="19" t="str">
        <f>'[51]Anexo A (Nivel 1)'!$P54</f>
        <v>D.</v>
      </c>
      <c r="BO51" s="19" t="str">
        <f>'[52]Anexo A (Nivel 1)'!$P54</f>
        <v>D.</v>
      </c>
      <c r="BP51" s="20" t="str">
        <f>'[53]Anexo A (Nivel 1)'!$P54</f>
        <v>C.</v>
      </c>
      <c r="BQ51" s="88">
        <f t="shared" si="64"/>
        <v>0</v>
      </c>
      <c r="BR51" s="89">
        <f t="shared" si="65"/>
        <v>10</v>
      </c>
      <c r="BS51" s="89">
        <f t="shared" si="66"/>
        <v>10</v>
      </c>
      <c r="BT51" s="89">
        <f t="shared" si="67"/>
        <v>0</v>
      </c>
      <c r="BU51" s="89">
        <f t="shared" si="68"/>
        <v>0</v>
      </c>
      <c r="BV51" s="89">
        <f t="shared" si="69"/>
        <v>0</v>
      </c>
      <c r="BW51" s="89">
        <f t="shared" si="70"/>
        <v>0</v>
      </c>
      <c r="BX51" s="89">
        <f t="shared" si="71"/>
        <v>0</v>
      </c>
      <c r="BY51" s="89">
        <f t="shared" si="72"/>
        <v>10</v>
      </c>
      <c r="BZ51" s="89">
        <f t="shared" si="73"/>
        <v>10</v>
      </c>
      <c r="CA51" s="89">
        <f t="shared" si="74"/>
        <v>10</v>
      </c>
      <c r="CB51" s="89">
        <f t="shared" si="75"/>
        <v>0</v>
      </c>
      <c r="CC51" s="89">
        <f t="shared" si="76"/>
        <v>10</v>
      </c>
      <c r="CD51" s="89">
        <f t="shared" si="77"/>
        <v>0</v>
      </c>
      <c r="CE51" s="89">
        <f t="shared" si="78"/>
        <v>10</v>
      </c>
      <c r="CF51" s="89">
        <f t="shared" si="79"/>
        <v>0</v>
      </c>
      <c r="CG51" s="89">
        <f t="shared" si="80"/>
        <v>10</v>
      </c>
      <c r="CH51" s="89">
        <f t="shared" si="81"/>
        <v>10</v>
      </c>
      <c r="CI51" s="89">
        <f t="shared" si="82"/>
        <v>0</v>
      </c>
      <c r="CJ51" s="89">
        <f t="shared" si="83"/>
        <v>0</v>
      </c>
      <c r="CK51" s="89">
        <f t="shared" si="84"/>
        <v>10</v>
      </c>
      <c r="CL51" s="89">
        <f t="shared" si="85"/>
        <v>10</v>
      </c>
      <c r="CM51" s="89">
        <f t="shared" si="86"/>
        <v>0</v>
      </c>
      <c r="CN51" s="89">
        <f t="shared" si="87"/>
        <v>0</v>
      </c>
      <c r="CO51" s="89">
        <f t="shared" si="88"/>
        <v>0</v>
      </c>
      <c r="CP51" s="89">
        <f t="shared" si="89"/>
        <v>0</v>
      </c>
      <c r="CQ51" s="89">
        <f t="shared" si="90"/>
        <v>10</v>
      </c>
      <c r="CR51" s="89">
        <f t="shared" si="91"/>
        <v>0</v>
      </c>
      <c r="CS51" s="89">
        <f t="shared" si="92"/>
        <v>0</v>
      </c>
      <c r="CT51" s="89">
        <f t="shared" si="93"/>
        <v>10</v>
      </c>
      <c r="CU51" s="89">
        <f t="shared" si="94"/>
        <v>10</v>
      </c>
      <c r="CV51" s="89">
        <f t="shared" si="95"/>
        <v>10</v>
      </c>
      <c r="CW51" s="89">
        <f t="shared" si="96"/>
        <v>0</v>
      </c>
      <c r="CX51" s="89">
        <f t="shared" si="97"/>
        <v>10</v>
      </c>
      <c r="CY51" s="89">
        <f t="shared" si="98"/>
        <v>10</v>
      </c>
      <c r="CZ51" s="89">
        <f t="shared" si="99"/>
        <v>0</v>
      </c>
      <c r="DA51" s="89">
        <f t="shared" si="100"/>
        <v>0</v>
      </c>
      <c r="DB51" s="89">
        <f t="shared" si="101"/>
        <v>0</v>
      </c>
      <c r="DC51" s="89">
        <f t="shared" si="102"/>
        <v>0</v>
      </c>
      <c r="DD51" s="89">
        <f t="shared" si="103"/>
        <v>10</v>
      </c>
      <c r="DE51" s="89">
        <f t="shared" si="104"/>
        <v>0</v>
      </c>
      <c r="DF51" s="89">
        <f t="shared" si="105"/>
        <v>0</v>
      </c>
      <c r="DG51" s="89">
        <f t="shared" si="106"/>
        <v>0</v>
      </c>
      <c r="DH51" s="89">
        <f t="shared" si="107"/>
        <v>0</v>
      </c>
      <c r="DI51" s="89">
        <f t="shared" si="108"/>
        <v>0</v>
      </c>
      <c r="DJ51" s="89">
        <f t="shared" si="109"/>
        <v>0</v>
      </c>
      <c r="DK51" s="89">
        <f t="shared" si="110"/>
        <v>0</v>
      </c>
      <c r="DL51" s="89">
        <f t="shared" si="111"/>
        <v>0</v>
      </c>
      <c r="DM51" s="89">
        <f t="shared" si="112"/>
        <v>0</v>
      </c>
      <c r="DN51" s="89">
        <f t="shared" si="113"/>
        <v>0</v>
      </c>
      <c r="DO51" s="89">
        <f t="shared" si="114"/>
        <v>0</v>
      </c>
      <c r="DP51" s="89">
        <f t="shared" si="115"/>
        <v>0</v>
      </c>
      <c r="DQ51" s="90">
        <f t="shared" si="116"/>
        <v>10</v>
      </c>
    </row>
    <row r="52" spans="1:123" s="2" customFormat="1" ht="95.4" customHeight="1" x14ac:dyDescent="0.35">
      <c r="A52" s="6">
        <v>74</v>
      </c>
      <c r="B52" s="19" t="str">
        <f t="shared" si="117"/>
        <v/>
      </c>
      <c r="C52" s="20" t="e">
        <f>IF(OR(A52="A.",A52="B.",A52="C.",A52="D."),"",VLOOKUP(A52,#REF!,2,FALSE))</f>
        <v>#REF!</v>
      </c>
      <c r="D52" s="1"/>
      <c r="E52" s="25">
        <v>46</v>
      </c>
      <c r="F52" s="47" t="str">
        <f t="shared" si="63"/>
        <v>Gestión de la calidad</v>
      </c>
      <c r="G52" s="344" t="s">
        <v>184</v>
      </c>
      <c r="H52" s="340"/>
      <c r="I52" s="340"/>
      <c r="J52" s="340"/>
      <c r="K52" s="340"/>
      <c r="L52" s="340"/>
      <c r="M52" s="340"/>
      <c r="N52" s="340"/>
      <c r="O52" s="340"/>
      <c r="P52" s="55" t="str">
        <f>'[1]Anexo A (Nivel 1)'!$P$10</f>
        <v>B.</v>
      </c>
      <c r="Q52" s="52" t="str">
        <f>'[2]Anexo A (Nivel 1)'!$P55</f>
        <v>A.</v>
      </c>
      <c r="R52" s="52" t="str">
        <f>'[3]Anexo A (Nivel 1)'!$P55</f>
        <v>D.</v>
      </c>
      <c r="S52" s="52" t="str">
        <f>'[4]Anexo A (Nivel 1)'!$P55</f>
        <v>A.</v>
      </c>
      <c r="T52" s="52" t="str">
        <f>'[5]Anexo A (Nivel 1)'!$P55</f>
        <v>C.</v>
      </c>
      <c r="U52" s="52" t="str">
        <f>'[6]Anexo A (Nivel 1)'!$P55</f>
        <v>D.</v>
      </c>
      <c r="V52" s="52" t="str">
        <f>'[7]Anexo A (Nivel 1)'!$P55</f>
        <v>D.</v>
      </c>
      <c r="W52" s="52" t="str">
        <f>'[8]Anexo A (Nivel 1)'!$P55</f>
        <v>A.</v>
      </c>
      <c r="X52" s="52" t="str">
        <f>'[9]Anexo A (Nivel 1)'!$P55</f>
        <v>A.</v>
      </c>
      <c r="Y52" s="52" t="str">
        <f>'[10]Anexo A (Nivel 1)'!$P55</f>
        <v>A.</v>
      </c>
      <c r="Z52" s="52" t="str">
        <f>'[11]Anexo A (Nivel 1)'!$P55</f>
        <v>A.</v>
      </c>
      <c r="AA52" s="52" t="str">
        <f>'[12]Anexo A (Nivel 1)'!$P55</f>
        <v>A.</v>
      </c>
      <c r="AB52" s="52" t="str">
        <f>'[13]Anexo A (Nivel 1)'!$P55</f>
        <v>C.</v>
      </c>
      <c r="AC52" s="52" t="str">
        <f>'[14]Anexo A (Nivel 1)'!$P55</f>
        <v>D.</v>
      </c>
      <c r="AD52" s="52" t="str">
        <f>'[15]Anexo A (Nivel 1)'!$P55</f>
        <v>A.</v>
      </c>
      <c r="AE52" s="52" t="str">
        <f>'[16]Anexo A (Nivel 1)'!$P55</f>
        <v>C.</v>
      </c>
      <c r="AF52" s="52" t="str">
        <f>'[17]Anexo A (Nivel 1)'!$P55</f>
        <v>C.</v>
      </c>
      <c r="AG52" s="52" t="str">
        <f>'[18]Anexo A (Nivel 1)'!$P55</f>
        <v>C.</v>
      </c>
      <c r="AH52" s="52" t="str">
        <f>'[19]Anexo A (Nivel 1)'!$P55</f>
        <v>C.</v>
      </c>
      <c r="AI52" s="52" t="str">
        <f>'[20]Anexo A (Nivel 1)'!$P55</f>
        <v>C.</v>
      </c>
      <c r="AJ52" s="52" t="str">
        <f>'[21]Anexo A (Nivel 1)'!$P55</f>
        <v>A.</v>
      </c>
      <c r="AK52" s="52" t="str">
        <f>'[22]Anexo A (Nivel 1)'!$P55</f>
        <v>A.</v>
      </c>
      <c r="AL52" s="52" t="str">
        <f>'[23]Anexo A (Nivel 1)'!$P55</f>
        <v>D.</v>
      </c>
      <c r="AM52" s="52" t="str">
        <f>'[24]Anexo A (Nivel 1)'!$P55</f>
        <v>D.</v>
      </c>
      <c r="AN52" s="52" t="str">
        <f>'[25]Anexo A (Nivel 1)'!$P55</f>
        <v>A.</v>
      </c>
      <c r="AO52" s="52" t="str">
        <f>'[26]Anexo A (Nivel 1)'!$P55</f>
        <v>A.</v>
      </c>
      <c r="AP52" s="52" t="str">
        <f>'[27]Anexo A (Nivel 1)'!$P55</f>
        <v>A.</v>
      </c>
      <c r="AQ52" s="52" t="str">
        <f>'[28]Anexo A (Nivel 1)'!$P55</f>
        <v>D.</v>
      </c>
      <c r="AR52" s="52" t="str">
        <f>'[29]Anexo A (Nivel 1)'!$P55</f>
        <v>D.</v>
      </c>
      <c r="AS52" s="52" t="str">
        <f>'[30]Anexo A (Nivel 1)'!$P55</f>
        <v>A.</v>
      </c>
      <c r="AT52" s="52" t="str">
        <f>'[31]Anexo A (Nivel 1)'!$P55</f>
        <v>A.</v>
      </c>
      <c r="AU52" s="52" t="str">
        <f>'[32]Anexo A (Nivel 1)'!$P55</f>
        <v>A.</v>
      </c>
      <c r="AV52" s="52" t="str">
        <f>'[33]Anexo A (Nivel 1)'!$P55</f>
        <v>A.</v>
      </c>
      <c r="AW52" s="52" t="str">
        <f>'[34]Anexo A (Nivel 1)'!$P55</f>
        <v>A.</v>
      </c>
      <c r="AX52" s="52" t="str">
        <f>'[35]Anexo A (Nivel 1)'!$P55</f>
        <v>A.</v>
      </c>
      <c r="AY52" s="52" t="str">
        <f>'[36]Anexo A (Nivel 1)'!$P55</f>
        <v>D.</v>
      </c>
      <c r="AZ52" s="52" t="str">
        <f>'[37]Anexo A (Nivel 1)'!$P55</f>
        <v>A.</v>
      </c>
      <c r="BA52" s="52" t="str">
        <f>'[38]Anexo A (Nivel 1)'!$P55</f>
        <v>A.</v>
      </c>
      <c r="BB52" s="52" t="str">
        <f>'[39]Anexo A (Nivel 1)'!$P55</f>
        <v>A.</v>
      </c>
      <c r="BC52" s="52" t="str">
        <f>'[40]Anexo A (Nivel 1)'!$P55</f>
        <v>C.</v>
      </c>
      <c r="BD52" s="52" t="str">
        <f>'[41]Anexo A (Nivel 1)'!$P55</f>
        <v>A.</v>
      </c>
      <c r="BE52" s="52" t="str">
        <f>'[42]Anexo A (Nivel 1)'!$P55</f>
        <v>A.</v>
      </c>
      <c r="BF52" s="52" t="str">
        <f>'[43]Anexo A (Nivel 1)'!$P55</f>
        <v>A.</v>
      </c>
      <c r="BG52" s="52" t="str">
        <f>'[44]Anexo A (Nivel 1)'!$P55</f>
        <v>A.</v>
      </c>
      <c r="BH52" s="52" t="str">
        <f>'[45]Anexo A (Nivel 1)'!$P55</f>
        <v>D.</v>
      </c>
      <c r="BI52" s="52" t="str">
        <f>'[46]Anexo A (Nivel 1)'!$P55</f>
        <v>A.</v>
      </c>
      <c r="BJ52" s="52" t="str">
        <f>'[47]Anexo A (Nivel 1)'!$P55</f>
        <v>A.</v>
      </c>
      <c r="BK52" s="52" t="str">
        <f>'[48]Anexo A (Nivel 1)'!$P55</f>
        <v>A.</v>
      </c>
      <c r="BL52" s="52" t="str">
        <f>'[49]Anexo A (Nivel 1)'!$P55</f>
        <v>A.</v>
      </c>
      <c r="BM52" s="52" t="str">
        <f>'[50]Anexo A (Nivel 1)'!$P55</f>
        <v>A.</v>
      </c>
      <c r="BN52" s="52" t="str">
        <f>'[51]Anexo A (Nivel 1)'!$P55</f>
        <v>A.</v>
      </c>
      <c r="BO52" s="52" t="str">
        <f>'[52]Anexo A (Nivel 1)'!$P55</f>
        <v>D.</v>
      </c>
      <c r="BP52" s="27" t="str">
        <f>'[53]Anexo A (Nivel 1)'!$P55</f>
        <v>A.</v>
      </c>
      <c r="BQ52" s="75">
        <f t="shared" si="64"/>
        <v>0</v>
      </c>
      <c r="BR52" s="8">
        <f t="shared" si="65"/>
        <v>10</v>
      </c>
      <c r="BS52" s="8">
        <f t="shared" si="66"/>
        <v>0</v>
      </c>
      <c r="BT52" s="8">
        <f t="shared" si="67"/>
        <v>10</v>
      </c>
      <c r="BU52" s="8">
        <f t="shared" si="68"/>
        <v>0</v>
      </c>
      <c r="BV52" s="8">
        <f t="shared" si="69"/>
        <v>0</v>
      </c>
      <c r="BW52" s="8">
        <f t="shared" si="70"/>
        <v>0</v>
      </c>
      <c r="BX52" s="8">
        <f t="shared" si="71"/>
        <v>10</v>
      </c>
      <c r="BY52" s="8">
        <f t="shared" si="72"/>
        <v>10</v>
      </c>
      <c r="BZ52" s="8">
        <f t="shared" si="73"/>
        <v>10</v>
      </c>
      <c r="CA52" s="8">
        <f t="shared" si="74"/>
        <v>10</v>
      </c>
      <c r="CB52" s="8">
        <f t="shared" si="75"/>
        <v>10</v>
      </c>
      <c r="CC52" s="8">
        <f t="shared" si="76"/>
        <v>0</v>
      </c>
      <c r="CD52" s="8">
        <f t="shared" si="77"/>
        <v>0</v>
      </c>
      <c r="CE52" s="8">
        <f t="shared" si="78"/>
        <v>10</v>
      </c>
      <c r="CF52" s="8">
        <f t="shared" si="79"/>
        <v>0</v>
      </c>
      <c r="CG52" s="8">
        <f t="shared" si="80"/>
        <v>0</v>
      </c>
      <c r="CH52" s="8">
        <f t="shared" si="81"/>
        <v>0</v>
      </c>
      <c r="CI52" s="8">
        <f t="shared" si="82"/>
        <v>0</v>
      </c>
      <c r="CJ52" s="8">
        <f t="shared" si="83"/>
        <v>0</v>
      </c>
      <c r="CK52" s="8">
        <f t="shared" si="84"/>
        <v>10</v>
      </c>
      <c r="CL52" s="8">
        <f t="shared" si="85"/>
        <v>10</v>
      </c>
      <c r="CM52" s="8">
        <f t="shared" si="86"/>
        <v>0</v>
      </c>
      <c r="CN52" s="8">
        <f t="shared" si="87"/>
        <v>0</v>
      </c>
      <c r="CO52" s="8">
        <f t="shared" si="88"/>
        <v>10</v>
      </c>
      <c r="CP52" s="8">
        <f t="shared" si="89"/>
        <v>10</v>
      </c>
      <c r="CQ52" s="8">
        <f t="shared" si="90"/>
        <v>10</v>
      </c>
      <c r="CR52" s="8">
        <f t="shared" si="91"/>
        <v>0</v>
      </c>
      <c r="CS52" s="8">
        <f t="shared" si="92"/>
        <v>0</v>
      </c>
      <c r="CT52" s="8">
        <f t="shared" si="93"/>
        <v>10</v>
      </c>
      <c r="CU52" s="8">
        <f t="shared" si="94"/>
        <v>10</v>
      </c>
      <c r="CV52" s="8">
        <f t="shared" si="95"/>
        <v>10</v>
      </c>
      <c r="CW52" s="8">
        <f t="shared" si="96"/>
        <v>10</v>
      </c>
      <c r="CX52" s="8">
        <f t="shared" si="97"/>
        <v>10</v>
      </c>
      <c r="CY52" s="8">
        <f t="shared" si="98"/>
        <v>10</v>
      </c>
      <c r="CZ52" s="8">
        <f t="shared" si="99"/>
        <v>0</v>
      </c>
      <c r="DA52" s="8">
        <f t="shared" si="100"/>
        <v>10</v>
      </c>
      <c r="DB52" s="8">
        <f t="shared" si="101"/>
        <v>10</v>
      </c>
      <c r="DC52" s="8">
        <f t="shared" si="102"/>
        <v>10</v>
      </c>
      <c r="DD52" s="8">
        <f t="shared" si="103"/>
        <v>0</v>
      </c>
      <c r="DE52" s="8">
        <f t="shared" si="104"/>
        <v>10</v>
      </c>
      <c r="DF52" s="8">
        <f t="shared" si="105"/>
        <v>10</v>
      </c>
      <c r="DG52" s="8">
        <f t="shared" si="106"/>
        <v>10</v>
      </c>
      <c r="DH52" s="8">
        <f t="shared" si="107"/>
        <v>10</v>
      </c>
      <c r="DI52" s="8">
        <f t="shared" si="108"/>
        <v>0</v>
      </c>
      <c r="DJ52" s="8">
        <f t="shared" si="109"/>
        <v>10</v>
      </c>
      <c r="DK52" s="8">
        <f t="shared" si="110"/>
        <v>10</v>
      </c>
      <c r="DL52" s="8">
        <f t="shared" si="111"/>
        <v>10</v>
      </c>
      <c r="DM52" s="8">
        <f t="shared" si="112"/>
        <v>10</v>
      </c>
      <c r="DN52" s="8">
        <f t="shared" si="113"/>
        <v>10</v>
      </c>
      <c r="DO52" s="8">
        <f t="shared" si="114"/>
        <v>10</v>
      </c>
      <c r="DP52" s="8">
        <f t="shared" si="115"/>
        <v>0</v>
      </c>
      <c r="DQ52" s="53">
        <f t="shared" si="116"/>
        <v>10</v>
      </c>
    </row>
    <row r="53" spans="1:123" s="2" customFormat="1" ht="95.4" customHeight="1" x14ac:dyDescent="0.35">
      <c r="A53" s="6">
        <v>76</v>
      </c>
      <c r="B53" s="19" t="str">
        <f t="shared" si="117"/>
        <v/>
      </c>
      <c r="C53" s="20" t="e">
        <f>IF(OR(A53="A.",A53="B.",A53="C.",A53="D."),"",VLOOKUP(A53,#REF!,2,FALSE))</f>
        <v>#REF!</v>
      </c>
      <c r="D53" s="1"/>
      <c r="E53" s="6">
        <v>47</v>
      </c>
      <c r="F53" s="46" t="str">
        <f t="shared" si="63"/>
        <v>Gestión de riesgos</v>
      </c>
      <c r="G53" s="343" t="s">
        <v>185</v>
      </c>
      <c r="H53" s="340"/>
      <c r="I53" s="340"/>
      <c r="J53" s="340"/>
      <c r="K53" s="340"/>
      <c r="L53" s="340"/>
      <c r="M53" s="340"/>
      <c r="N53" s="340"/>
      <c r="O53" s="340"/>
      <c r="P53" s="56" t="str">
        <f>'[1]Anexo A (Nivel 1)'!$P$10</f>
        <v>B.</v>
      </c>
      <c r="Q53" s="19" t="str">
        <f>'[2]Anexo A (Nivel 1)'!$P56</f>
        <v>D.</v>
      </c>
      <c r="R53" s="19" t="str">
        <f>'[3]Anexo A (Nivel 1)'!$P56</f>
        <v>D.</v>
      </c>
      <c r="S53" s="19" t="str">
        <f>'[4]Anexo A (Nivel 1)'!$P56</f>
        <v>B.</v>
      </c>
      <c r="T53" s="19" t="str">
        <f>'[5]Anexo A (Nivel 1)'!$P56</f>
        <v>B.</v>
      </c>
      <c r="U53" s="19" t="str">
        <f>'[6]Anexo A (Nivel 1)'!$P56</f>
        <v>B.</v>
      </c>
      <c r="V53" s="19" t="str">
        <f>'[7]Anexo A (Nivel 1)'!$P56</f>
        <v>B.</v>
      </c>
      <c r="W53" s="19" t="str">
        <f>'[8]Anexo A (Nivel 1)'!$P56</f>
        <v>D.</v>
      </c>
      <c r="X53" s="19" t="str">
        <f>'[9]Anexo A (Nivel 1)'!$P56</f>
        <v>D.</v>
      </c>
      <c r="Y53" s="19" t="str">
        <f>'[10]Anexo A (Nivel 1)'!$P56</f>
        <v>D.</v>
      </c>
      <c r="Z53" s="19" t="str">
        <f>'[11]Anexo A (Nivel 1)'!$P56</f>
        <v>D.</v>
      </c>
      <c r="AA53" s="19" t="str">
        <f>'[12]Anexo A (Nivel 1)'!$P56</f>
        <v>B.</v>
      </c>
      <c r="AB53" s="19" t="str">
        <f>'[13]Anexo A (Nivel 1)'!$P56</f>
        <v>C.</v>
      </c>
      <c r="AC53" s="19" t="str">
        <f>'[14]Anexo A (Nivel 1)'!$P56</f>
        <v>B.</v>
      </c>
      <c r="AD53" s="19" t="str">
        <f>'[15]Anexo A (Nivel 1)'!$P56</f>
        <v>D.</v>
      </c>
      <c r="AE53" s="19" t="str">
        <f>'[16]Anexo A (Nivel 1)'!$P56</f>
        <v>D.</v>
      </c>
      <c r="AF53" s="19" t="str">
        <f>'[17]Anexo A (Nivel 1)'!$P56</f>
        <v>C.</v>
      </c>
      <c r="AG53" s="19" t="str">
        <f>'[18]Anexo A (Nivel 1)'!$P56</f>
        <v>C.</v>
      </c>
      <c r="AH53" s="19" t="str">
        <f>'[19]Anexo A (Nivel 1)'!$P56</f>
        <v>D.</v>
      </c>
      <c r="AI53" s="19" t="str">
        <f>'[20]Anexo A (Nivel 1)'!$P56</f>
        <v>C.</v>
      </c>
      <c r="AJ53" s="19" t="str">
        <f>'[21]Anexo A (Nivel 1)'!$P56</f>
        <v>D.</v>
      </c>
      <c r="AK53" s="19" t="str">
        <f>'[22]Anexo A (Nivel 1)'!$P56</f>
        <v>D.</v>
      </c>
      <c r="AL53" s="19" t="str">
        <f>'[23]Anexo A (Nivel 1)'!$P56</f>
        <v>B.</v>
      </c>
      <c r="AM53" s="19" t="str">
        <f>'[24]Anexo A (Nivel 1)'!$P56</f>
        <v>B.</v>
      </c>
      <c r="AN53" s="19" t="str">
        <f>'[25]Anexo A (Nivel 1)'!$P56</f>
        <v>D.</v>
      </c>
      <c r="AO53" s="19" t="str">
        <f>'[26]Anexo A (Nivel 1)'!$P56</f>
        <v>D.</v>
      </c>
      <c r="AP53" s="19" t="str">
        <f>'[27]Anexo A (Nivel 1)'!$P56</f>
        <v>D.</v>
      </c>
      <c r="AQ53" s="19" t="str">
        <f>'[28]Anexo A (Nivel 1)'!$P56</f>
        <v>D.</v>
      </c>
      <c r="AR53" s="19" t="str">
        <f>'[29]Anexo A (Nivel 1)'!$P56</f>
        <v>B.</v>
      </c>
      <c r="AS53" s="19" t="str">
        <f>'[30]Anexo A (Nivel 1)'!$P56</f>
        <v>D.</v>
      </c>
      <c r="AT53" s="19" t="str">
        <f>'[31]Anexo A (Nivel 1)'!$P56</f>
        <v>D.</v>
      </c>
      <c r="AU53" s="19" t="str">
        <f>'[32]Anexo A (Nivel 1)'!$P56</f>
        <v>D.</v>
      </c>
      <c r="AV53" s="19" t="str">
        <f>'[33]Anexo A (Nivel 1)'!$P56</f>
        <v>B.</v>
      </c>
      <c r="AW53" s="19" t="str">
        <f>'[34]Anexo A (Nivel 1)'!$P56</f>
        <v>D.</v>
      </c>
      <c r="AX53" s="19" t="str">
        <f>'[35]Anexo A (Nivel 1)'!$P56</f>
        <v>D.</v>
      </c>
      <c r="AY53" s="19" t="str">
        <f>'[36]Anexo A (Nivel 1)'!$P56</f>
        <v>B.</v>
      </c>
      <c r="AZ53" s="19" t="str">
        <f>'[37]Anexo A (Nivel 1)'!$P56</f>
        <v>D.</v>
      </c>
      <c r="BA53" s="19" t="str">
        <f>'[38]Anexo A (Nivel 1)'!$P56</f>
        <v>D.</v>
      </c>
      <c r="BB53" s="19" t="str">
        <f>'[39]Anexo A (Nivel 1)'!$P56</f>
        <v>D.</v>
      </c>
      <c r="BC53" s="19" t="str">
        <f>'[40]Anexo A (Nivel 1)'!$P56</f>
        <v>C.</v>
      </c>
      <c r="BD53" s="19" t="str">
        <f>'[41]Anexo A (Nivel 1)'!$P56</f>
        <v>B.</v>
      </c>
      <c r="BE53" s="19" t="str">
        <f>'[42]Anexo A (Nivel 1)'!$P56</f>
        <v>D.</v>
      </c>
      <c r="BF53" s="19" t="str">
        <f>'[43]Anexo A (Nivel 1)'!$P56</f>
        <v>A.</v>
      </c>
      <c r="BG53" s="19" t="str">
        <f>'[44]Anexo A (Nivel 1)'!$P56</f>
        <v>B.</v>
      </c>
      <c r="BH53" s="19" t="str">
        <f>'[45]Anexo A (Nivel 1)'!$P56</f>
        <v>B.</v>
      </c>
      <c r="BI53" s="19" t="str">
        <f>'[46]Anexo A (Nivel 1)'!$P56</f>
        <v>A.</v>
      </c>
      <c r="BJ53" s="19" t="str">
        <f>'[47]Anexo A (Nivel 1)'!$P56</f>
        <v>D.</v>
      </c>
      <c r="BK53" s="19" t="str">
        <f>'[48]Anexo A (Nivel 1)'!$P56</f>
        <v>D.</v>
      </c>
      <c r="BL53" s="19" t="str">
        <f>'[49]Anexo A (Nivel 1)'!$P56</f>
        <v>B.</v>
      </c>
      <c r="BM53" s="19" t="str">
        <f>'[50]Anexo A (Nivel 1)'!$P56</f>
        <v>D.</v>
      </c>
      <c r="BN53" s="19" t="str">
        <f>'[51]Anexo A (Nivel 1)'!$P56</f>
        <v>D.</v>
      </c>
      <c r="BO53" s="19" t="str">
        <f>'[52]Anexo A (Nivel 1)'!$P56</f>
        <v>B.</v>
      </c>
      <c r="BP53" s="20" t="str">
        <f>'[53]Anexo A (Nivel 1)'!$P56</f>
        <v>B.</v>
      </c>
      <c r="BQ53" s="88">
        <f t="shared" si="64"/>
        <v>0</v>
      </c>
      <c r="BR53" s="89">
        <f t="shared" si="65"/>
        <v>10</v>
      </c>
      <c r="BS53" s="89">
        <f t="shared" si="66"/>
        <v>10</v>
      </c>
      <c r="BT53" s="89">
        <f t="shared" si="67"/>
        <v>0</v>
      </c>
      <c r="BU53" s="89">
        <f t="shared" si="68"/>
        <v>0</v>
      </c>
      <c r="BV53" s="89">
        <f t="shared" si="69"/>
        <v>0</v>
      </c>
      <c r="BW53" s="89">
        <f t="shared" si="70"/>
        <v>0</v>
      </c>
      <c r="BX53" s="89">
        <f t="shared" si="71"/>
        <v>10</v>
      </c>
      <c r="BY53" s="89">
        <f t="shared" si="72"/>
        <v>10</v>
      </c>
      <c r="BZ53" s="89">
        <f t="shared" si="73"/>
        <v>10</v>
      </c>
      <c r="CA53" s="89">
        <f t="shared" si="74"/>
        <v>10</v>
      </c>
      <c r="CB53" s="89">
        <f t="shared" si="75"/>
        <v>0</v>
      </c>
      <c r="CC53" s="89">
        <f t="shared" si="76"/>
        <v>0</v>
      </c>
      <c r="CD53" s="89">
        <f t="shared" si="77"/>
        <v>0</v>
      </c>
      <c r="CE53" s="89">
        <f t="shared" si="78"/>
        <v>10</v>
      </c>
      <c r="CF53" s="89">
        <f t="shared" si="79"/>
        <v>10</v>
      </c>
      <c r="CG53" s="89">
        <f t="shared" si="80"/>
        <v>0</v>
      </c>
      <c r="CH53" s="89">
        <f t="shared" si="81"/>
        <v>0</v>
      </c>
      <c r="CI53" s="89">
        <f t="shared" si="82"/>
        <v>10</v>
      </c>
      <c r="CJ53" s="89">
        <f t="shared" si="83"/>
        <v>0</v>
      </c>
      <c r="CK53" s="89">
        <f t="shared" si="84"/>
        <v>10</v>
      </c>
      <c r="CL53" s="89">
        <f t="shared" si="85"/>
        <v>10</v>
      </c>
      <c r="CM53" s="89">
        <f t="shared" si="86"/>
        <v>0</v>
      </c>
      <c r="CN53" s="89">
        <f t="shared" si="87"/>
        <v>0</v>
      </c>
      <c r="CO53" s="89">
        <f t="shared" si="88"/>
        <v>10</v>
      </c>
      <c r="CP53" s="89">
        <f t="shared" si="89"/>
        <v>10</v>
      </c>
      <c r="CQ53" s="89">
        <f t="shared" si="90"/>
        <v>10</v>
      </c>
      <c r="CR53" s="89">
        <f t="shared" si="91"/>
        <v>10</v>
      </c>
      <c r="CS53" s="89">
        <f t="shared" si="92"/>
        <v>0</v>
      </c>
      <c r="CT53" s="89">
        <f t="shared" si="93"/>
        <v>10</v>
      </c>
      <c r="CU53" s="89">
        <f t="shared" si="94"/>
        <v>10</v>
      </c>
      <c r="CV53" s="89">
        <f t="shared" si="95"/>
        <v>10</v>
      </c>
      <c r="CW53" s="89">
        <f t="shared" si="96"/>
        <v>0</v>
      </c>
      <c r="CX53" s="89">
        <f t="shared" si="97"/>
        <v>10</v>
      </c>
      <c r="CY53" s="89">
        <f t="shared" si="98"/>
        <v>10</v>
      </c>
      <c r="CZ53" s="89">
        <f t="shared" si="99"/>
        <v>0</v>
      </c>
      <c r="DA53" s="89">
        <f t="shared" si="100"/>
        <v>10</v>
      </c>
      <c r="DB53" s="89">
        <f t="shared" si="101"/>
        <v>10</v>
      </c>
      <c r="DC53" s="89">
        <f t="shared" si="102"/>
        <v>10</v>
      </c>
      <c r="DD53" s="89">
        <f t="shared" si="103"/>
        <v>0</v>
      </c>
      <c r="DE53" s="89">
        <f t="shared" si="104"/>
        <v>0</v>
      </c>
      <c r="DF53" s="89">
        <f t="shared" si="105"/>
        <v>10</v>
      </c>
      <c r="DG53" s="89">
        <f t="shared" si="106"/>
        <v>0</v>
      </c>
      <c r="DH53" s="89">
        <f t="shared" si="107"/>
        <v>0</v>
      </c>
      <c r="DI53" s="89">
        <f t="shared" si="108"/>
        <v>0</v>
      </c>
      <c r="DJ53" s="89">
        <f t="shared" si="109"/>
        <v>0</v>
      </c>
      <c r="DK53" s="89">
        <f t="shared" si="110"/>
        <v>10</v>
      </c>
      <c r="DL53" s="89">
        <f t="shared" si="111"/>
        <v>10</v>
      </c>
      <c r="DM53" s="89">
        <f t="shared" si="112"/>
        <v>0</v>
      </c>
      <c r="DN53" s="89">
        <f t="shared" si="113"/>
        <v>10</v>
      </c>
      <c r="DO53" s="89">
        <f t="shared" si="114"/>
        <v>10</v>
      </c>
      <c r="DP53" s="89">
        <f t="shared" si="115"/>
        <v>0</v>
      </c>
      <c r="DQ53" s="90">
        <f t="shared" si="116"/>
        <v>0</v>
      </c>
    </row>
    <row r="54" spans="1:123" s="2" customFormat="1" ht="95.4" customHeight="1" x14ac:dyDescent="0.35">
      <c r="A54" s="6">
        <v>78</v>
      </c>
      <c r="B54" s="19" t="str">
        <f t="shared" si="117"/>
        <v/>
      </c>
      <c r="C54" s="20" t="e">
        <f>IF(OR(A54="A.",A54="B.",A54="C.",A54="D."),"",VLOOKUP(A54,#REF!,2,FALSE))</f>
        <v>#REF!</v>
      </c>
      <c r="D54" s="1"/>
      <c r="E54" s="25">
        <v>48</v>
      </c>
      <c r="F54" s="47" t="str">
        <f t="shared" si="63"/>
        <v>Gestión de la calidad</v>
      </c>
      <c r="G54" s="344" t="s">
        <v>186</v>
      </c>
      <c r="H54" s="340"/>
      <c r="I54" s="340"/>
      <c r="J54" s="340"/>
      <c r="K54" s="340"/>
      <c r="L54" s="340"/>
      <c r="M54" s="340"/>
      <c r="N54" s="340"/>
      <c r="O54" s="340"/>
      <c r="P54" s="55" t="str">
        <f>'[1]Anexo A (Nivel 1)'!$P$10</f>
        <v>B.</v>
      </c>
      <c r="Q54" s="52" t="str">
        <f>'[2]Anexo A (Nivel 1)'!$P57</f>
        <v>D.</v>
      </c>
      <c r="R54" s="52" t="str">
        <f>'[3]Anexo A (Nivel 1)'!$P57</f>
        <v>D.</v>
      </c>
      <c r="S54" s="52" t="str">
        <f>'[4]Anexo A (Nivel 1)'!$P57</f>
        <v>D.</v>
      </c>
      <c r="T54" s="52" t="str">
        <f>'[5]Anexo A (Nivel 1)'!$P57</f>
        <v>D.</v>
      </c>
      <c r="U54" s="52" t="str">
        <f>'[6]Anexo A (Nivel 1)'!$P57</f>
        <v>D.</v>
      </c>
      <c r="V54" s="52" t="str">
        <f>'[7]Anexo A (Nivel 1)'!$P57</f>
        <v>B.</v>
      </c>
      <c r="W54" s="52" t="str">
        <f>'[8]Anexo A (Nivel 1)'!$P57</f>
        <v>D.</v>
      </c>
      <c r="X54" s="52" t="str">
        <f>'[9]Anexo A (Nivel 1)'!$P57</f>
        <v>D.</v>
      </c>
      <c r="Y54" s="52" t="str">
        <f>'[10]Anexo A (Nivel 1)'!$P57</f>
        <v>D.</v>
      </c>
      <c r="Z54" s="52" t="str">
        <f>'[11]Anexo A (Nivel 1)'!$P57</f>
        <v>D.</v>
      </c>
      <c r="AA54" s="52" t="str">
        <f>'[12]Anexo A (Nivel 1)'!$P57</f>
        <v>D.</v>
      </c>
      <c r="AB54" s="52" t="str">
        <f>'[13]Anexo A (Nivel 1)'!$P57</f>
        <v>D.</v>
      </c>
      <c r="AC54" s="52" t="str">
        <f>'[14]Anexo A (Nivel 1)'!$P57</f>
        <v>D.</v>
      </c>
      <c r="AD54" s="52" t="str">
        <f>'[15]Anexo A (Nivel 1)'!$P57</f>
        <v>D.</v>
      </c>
      <c r="AE54" s="52" t="str">
        <f>'[16]Anexo A (Nivel 1)'!$P57</f>
        <v>D.</v>
      </c>
      <c r="AF54" s="52" t="str">
        <f>'[17]Anexo A (Nivel 1)'!$P57</f>
        <v>C.</v>
      </c>
      <c r="AG54" s="52" t="str">
        <f>'[18]Anexo A (Nivel 1)'!$P57</f>
        <v>C.</v>
      </c>
      <c r="AH54" s="52" t="str">
        <f>'[19]Anexo A (Nivel 1)'!$P57</f>
        <v>D.</v>
      </c>
      <c r="AI54" s="52" t="str">
        <f>'[20]Anexo A (Nivel 1)'!$P57</f>
        <v>D.</v>
      </c>
      <c r="AJ54" s="52" t="str">
        <f>'[21]Anexo A (Nivel 1)'!$P57</f>
        <v>D.</v>
      </c>
      <c r="AK54" s="52" t="str">
        <f>'[22]Anexo A (Nivel 1)'!$P57</f>
        <v>D.</v>
      </c>
      <c r="AL54" s="52" t="str">
        <f>'[23]Anexo A (Nivel 1)'!$P57</f>
        <v>B.</v>
      </c>
      <c r="AM54" s="52" t="str">
        <f>'[24]Anexo A (Nivel 1)'!$P57</f>
        <v>B.</v>
      </c>
      <c r="AN54" s="52" t="str">
        <f>'[25]Anexo A (Nivel 1)'!$P57</f>
        <v>D.</v>
      </c>
      <c r="AO54" s="52" t="str">
        <f>'[26]Anexo A (Nivel 1)'!$P57</f>
        <v>D.</v>
      </c>
      <c r="AP54" s="52" t="str">
        <f>'[27]Anexo A (Nivel 1)'!$P57</f>
        <v>D.</v>
      </c>
      <c r="AQ54" s="52" t="str">
        <f>'[28]Anexo A (Nivel 1)'!$P57</f>
        <v>A.</v>
      </c>
      <c r="AR54" s="52" t="str">
        <f>'[29]Anexo A (Nivel 1)'!$P57</f>
        <v>D.</v>
      </c>
      <c r="AS54" s="52" t="str">
        <f>'[30]Anexo A (Nivel 1)'!$P57</f>
        <v>D.</v>
      </c>
      <c r="AT54" s="52" t="str">
        <f>'[31]Anexo A (Nivel 1)'!$P57</f>
        <v>D.</v>
      </c>
      <c r="AU54" s="52" t="str">
        <f>'[32]Anexo A (Nivel 1)'!$P57</f>
        <v>D.</v>
      </c>
      <c r="AV54" s="52" t="str">
        <f>'[33]Anexo A (Nivel 1)'!$P57</f>
        <v>D.</v>
      </c>
      <c r="AW54" s="52" t="str">
        <f>'[34]Anexo A (Nivel 1)'!$P57</f>
        <v>D.</v>
      </c>
      <c r="AX54" s="52" t="str">
        <f>'[35]Anexo A (Nivel 1)'!$P57</f>
        <v>D.</v>
      </c>
      <c r="AY54" s="52" t="str">
        <f>'[36]Anexo A (Nivel 1)'!$P57</f>
        <v>D.</v>
      </c>
      <c r="AZ54" s="52" t="str">
        <f>'[37]Anexo A (Nivel 1)'!$P57</f>
        <v>D.</v>
      </c>
      <c r="BA54" s="52" t="str">
        <f>'[38]Anexo A (Nivel 1)'!$P57</f>
        <v>D.</v>
      </c>
      <c r="BB54" s="52" t="str">
        <f>'[39]Anexo A (Nivel 1)'!$P57</f>
        <v>D.</v>
      </c>
      <c r="BC54" s="52" t="str">
        <f>'[40]Anexo A (Nivel 1)'!$P57</f>
        <v>C.</v>
      </c>
      <c r="BD54" s="52" t="str">
        <f>'[41]Anexo A (Nivel 1)'!$P57</f>
        <v>D.</v>
      </c>
      <c r="BE54" s="52" t="str">
        <f>'[42]Anexo A (Nivel 1)'!$P57</f>
        <v>D.</v>
      </c>
      <c r="BF54" s="52" t="str">
        <f>'[43]Anexo A (Nivel 1)'!$P57</f>
        <v>D.</v>
      </c>
      <c r="BG54" s="52" t="str">
        <f>'[44]Anexo A (Nivel 1)'!$P57</f>
        <v>D.</v>
      </c>
      <c r="BH54" s="52" t="str">
        <f>'[45]Anexo A (Nivel 1)'!$P57</f>
        <v>D.</v>
      </c>
      <c r="BI54" s="52" t="str">
        <f>'[46]Anexo A (Nivel 1)'!$P57</f>
        <v>D.</v>
      </c>
      <c r="BJ54" s="52" t="str">
        <f>'[47]Anexo A (Nivel 1)'!$P57</f>
        <v>D.</v>
      </c>
      <c r="BK54" s="52" t="str">
        <f>'[48]Anexo A (Nivel 1)'!$P57</f>
        <v>D.</v>
      </c>
      <c r="BL54" s="52" t="str">
        <f>'[49]Anexo A (Nivel 1)'!$P57</f>
        <v>D.</v>
      </c>
      <c r="BM54" s="52" t="str">
        <f>'[50]Anexo A (Nivel 1)'!$P57</f>
        <v>D.</v>
      </c>
      <c r="BN54" s="52" t="str">
        <f>'[51]Anexo A (Nivel 1)'!$P57</f>
        <v>D.</v>
      </c>
      <c r="BO54" s="52" t="str">
        <f>'[52]Anexo A (Nivel 1)'!$P57</f>
        <v>D.</v>
      </c>
      <c r="BP54" s="27" t="str">
        <f>'[53]Anexo A (Nivel 1)'!$P57</f>
        <v>C.</v>
      </c>
      <c r="BQ54" s="75">
        <f t="shared" si="64"/>
        <v>0</v>
      </c>
      <c r="BR54" s="8">
        <f t="shared" si="65"/>
        <v>10</v>
      </c>
      <c r="BS54" s="8">
        <f t="shared" si="66"/>
        <v>10</v>
      </c>
      <c r="BT54" s="8">
        <f t="shared" si="67"/>
        <v>10</v>
      </c>
      <c r="BU54" s="8">
        <f t="shared" si="68"/>
        <v>10</v>
      </c>
      <c r="BV54" s="8">
        <f t="shared" si="69"/>
        <v>10</v>
      </c>
      <c r="BW54" s="8">
        <f t="shared" si="70"/>
        <v>0</v>
      </c>
      <c r="BX54" s="8">
        <f t="shared" si="71"/>
        <v>10</v>
      </c>
      <c r="BY54" s="8">
        <f t="shared" si="72"/>
        <v>10</v>
      </c>
      <c r="BZ54" s="8">
        <f t="shared" si="73"/>
        <v>10</v>
      </c>
      <c r="CA54" s="8">
        <f t="shared" si="74"/>
        <v>10</v>
      </c>
      <c r="CB54" s="8">
        <f t="shared" si="75"/>
        <v>10</v>
      </c>
      <c r="CC54" s="8">
        <f t="shared" si="76"/>
        <v>10</v>
      </c>
      <c r="CD54" s="8">
        <f t="shared" si="77"/>
        <v>10</v>
      </c>
      <c r="CE54" s="8">
        <f t="shared" si="78"/>
        <v>10</v>
      </c>
      <c r="CF54" s="8">
        <f t="shared" si="79"/>
        <v>10</v>
      </c>
      <c r="CG54" s="8">
        <f t="shared" si="80"/>
        <v>0</v>
      </c>
      <c r="CH54" s="8">
        <f t="shared" si="81"/>
        <v>0</v>
      </c>
      <c r="CI54" s="8">
        <f t="shared" si="82"/>
        <v>10</v>
      </c>
      <c r="CJ54" s="8">
        <f t="shared" si="83"/>
        <v>10</v>
      </c>
      <c r="CK54" s="8">
        <f t="shared" si="84"/>
        <v>10</v>
      </c>
      <c r="CL54" s="8">
        <f t="shared" si="85"/>
        <v>10</v>
      </c>
      <c r="CM54" s="8">
        <f t="shared" si="86"/>
        <v>0</v>
      </c>
      <c r="CN54" s="8">
        <f t="shared" si="87"/>
        <v>0</v>
      </c>
      <c r="CO54" s="8">
        <f t="shared" si="88"/>
        <v>10</v>
      </c>
      <c r="CP54" s="8">
        <f t="shared" si="89"/>
        <v>10</v>
      </c>
      <c r="CQ54" s="8">
        <f t="shared" si="90"/>
        <v>10</v>
      </c>
      <c r="CR54" s="8">
        <f t="shared" si="91"/>
        <v>0</v>
      </c>
      <c r="CS54" s="8">
        <f t="shared" si="92"/>
        <v>10</v>
      </c>
      <c r="CT54" s="8">
        <f t="shared" si="93"/>
        <v>10</v>
      </c>
      <c r="CU54" s="8">
        <f t="shared" si="94"/>
        <v>10</v>
      </c>
      <c r="CV54" s="8">
        <f t="shared" si="95"/>
        <v>10</v>
      </c>
      <c r="CW54" s="8">
        <f t="shared" si="96"/>
        <v>10</v>
      </c>
      <c r="CX54" s="8">
        <f t="shared" si="97"/>
        <v>10</v>
      </c>
      <c r="CY54" s="8">
        <f t="shared" si="98"/>
        <v>10</v>
      </c>
      <c r="CZ54" s="8">
        <f t="shared" si="99"/>
        <v>10</v>
      </c>
      <c r="DA54" s="8">
        <f t="shared" si="100"/>
        <v>10</v>
      </c>
      <c r="DB54" s="8">
        <f t="shared" si="101"/>
        <v>10</v>
      </c>
      <c r="DC54" s="8">
        <f t="shared" si="102"/>
        <v>10</v>
      </c>
      <c r="DD54" s="8">
        <f t="shared" si="103"/>
        <v>0</v>
      </c>
      <c r="DE54" s="8">
        <f t="shared" si="104"/>
        <v>10</v>
      </c>
      <c r="DF54" s="8">
        <f t="shared" si="105"/>
        <v>10</v>
      </c>
      <c r="DG54" s="8">
        <f t="shared" si="106"/>
        <v>10</v>
      </c>
      <c r="DH54" s="8">
        <f t="shared" si="107"/>
        <v>10</v>
      </c>
      <c r="DI54" s="8">
        <f t="shared" si="108"/>
        <v>10</v>
      </c>
      <c r="DJ54" s="8">
        <f t="shared" si="109"/>
        <v>10</v>
      </c>
      <c r="DK54" s="8">
        <f t="shared" si="110"/>
        <v>10</v>
      </c>
      <c r="DL54" s="8">
        <f t="shared" si="111"/>
        <v>10</v>
      </c>
      <c r="DM54" s="8">
        <f t="shared" si="112"/>
        <v>10</v>
      </c>
      <c r="DN54" s="8">
        <f t="shared" si="113"/>
        <v>10</v>
      </c>
      <c r="DO54" s="8">
        <f t="shared" si="114"/>
        <v>10</v>
      </c>
      <c r="DP54" s="8">
        <f t="shared" si="115"/>
        <v>10</v>
      </c>
      <c r="DQ54" s="53">
        <f t="shared" si="116"/>
        <v>0</v>
      </c>
    </row>
    <row r="55" spans="1:123" ht="95.4" customHeight="1" x14ac:dyDescent="0.35">
      <c r="A55" s="6">
        <v>79</v>
      </c>
      <c r="B55" s="19" t="str">
        <f t="shared" si="117"/>
        <v/>
      </c>
      <c r="C55" s="20" t="e">
        <f>IF(OR(A55="A.",A55="B.",A55="C.",A55="D."),"",VLOOKUP(A55,#REF!,2,FALSE))</f>
        <v>#REF!</v>
      </c>
      <c r="E55" s="6">
        <v>49</v>
      </c>
      <c r="F55" s="46" t="str">
        <f t="shared" si="63"/>
        <v>Gestión de la comunicación</v>
      </c>
      <c r="G55" s="343" t="s">
        <v>187</v>
      </c>
      <c r="H55" s="340"/>
      <c r="I55" s="340"/>
      <c r="J55" s="340"/>
      <c r="K55" s="340"/>
      <c r="L55" s="340"/>
      <c r="M55" s="340"/>
      <c r="N55" s="340"/>
      <c r="O55" s="340"/>
      <c r="P55" s="56" t="str">
        <f>'[1]Anexo A (Nivel 1)'!$P$10</f>
        <v>B.</v>
      </c>
      <c r="Q55" s="19" t="str">
        <f>'[2]Anexo A (Nivel 1)'!$P58</f>
        <v>B.</v>
      </c>
      <c r="R55" s="19" t="str">
        <f>'[3]Anexo A (Nivel 1)'!$P58</f>
        <v>D.</v>
      </c>
      <c r="S55" s="19" t="str">
        <f>'[4]Anexo A (Nivel 1)'!$P58</f>
        <v>D.</v>
      </c>
      <c r="T55" s="19" t="str">
        <f>'[5]Anexo A (Nivel 1)'!$P58</f>
        <v>D.</v>
      </c>
      <c r="U55" s="19" t="str">
        <f>'[6]Anexo A (Nivel 1)'!$P58</f>
        <v>C.</v>
      </c>
      <c r="V55" s="19" t="str">
        <f>'[7]Anexo A (Nivel 1)'!$P58</f>
        <v>C.</v>
      </c>
      <c r="W55" s="19" t="str">
        <f>'[8]Anexo A (Nivel 1)'!$P58</f>
        <v>B.</v>
      </c>
      <c r="X55" s="19" t="str">
        <f>'[9]Anexo A (Nivel 1)'!$P58</f>
        <v>B.</v>
      </c>
      <c r="Y55" s="19" t="str">
        <f>'[10]Anexo A (Nivel 1)'!$P58</f>
        <v>B.</v>
      </c>
      <c r="Z55" s="19" t="str">
        <f>'[11]Anexo A (Nivel 1)'!$P58</f>
        <v>B.</v>
      </c>
      <c r="AA55" s="19" t="str">
        <f>'[12]Anexo A (Nivel 1)'!$P58</f>
        <v>B.</v>
      </c>
      <c r="AB55" s="19" t="str">
        <f>'[13]Anexo A (Nivel 1)'!$P58</f>
        <v>C.</v>
      </c>
      <c r="AC55" s="19" t="str">
        <f>'[14]Anexo A (Nivel 1)'!$P58</f>
        <v>D.</v>
      </c>
      <c r="AD55" s="19" t="str">
        <f>'[15]Anexo A (Nivel 1)'!$P58</f>
        <v>B.</v>
      </c>
      <c r="AE55" s="19" t="str">
        <f>'[16]Anexo A (Nivel 1)'!$P58</f>
        <v>B.</v>
      </c>
      <c r="AF55" s="19" t="str">
        <f>'[17]Anexo A (Nivel 1)'!$P58</f>
        <v>C.</v>
      </c>
      <c r="AG55" s="19" t="str">
        <f>'[18]Anexo A (Nivel 1)'!$P58</f>
        <v>C.</v>
      </c>
      <c r="AH55" s="19" t="str">
        <f>'[19]Anexo A (Nivel 1)'!$P58</f>
        <v>B.</v>
      </c>
      <c r="AI55" s="19" t="str">
        <f>'[20]Anexo A (Nivel 1)'!$P58</f>
        <v>C.</v>
      </c>
      <c r="AJ55" s="19" t="str">
        <f>'[21]Anexo A (Nivel 1)'!$P58</f>
        <v>B.</v>
      </c>
      <c r="AK55" s="19" t="str">
        <f>'[22]Anexo A (Nivel 1)'!$P58</f>
        <v>B.</v>
      </c>
      <c r="AL55" s="19" t="str">
        <f>'[23]Anexo A (Nivel 1)'!$P58</f>
        <v>C.</v>
      </c>
      <c r="AM55" s="19" t="str">
        <f>'[24]Anexo A (Nivel 1)'!$P58</f>
        <v>C.</v>
      </c>
      <c r="AN55" s="19" t="str">
        <f>'[25]Anexo A (Nivel 1)'!$P58</f>
        <v>B.</v>
      </c>
      <c r="AO55" s="19" t="str">
        <f>'[26]Anexo A (Nivel 1)'!$P58</f>
        <v>B.</v>
      </c>
      <c r="AP55" s="19" t="str">
        <f>'[27]Anexo A (Nivel 1)'!$P58</f>
        <v>B.</v>
      </c>
      <c r="AQ55" s="19" t="str">
        <f>'[28]Anexo A (Nivel 1)'!$P58</f>
        <v>C.</v>
      </c>
      <c r="AR55" s="19" t="str">
        <f>'[29]Anexo A (Nivel 1)'!$P58</f>
        <v>D.</v>
      </c>
      <c r="AS55" s="19" t="str">
        <f>'[30]Anexo A (Nivel 1)'!$P58</f>
        <v>B.</v>
      </c>
      <c r="AT55" s="19" t="str">
        <f>'[31]Anexo A (Nivel 1)'!$P58</f>
        <v>B.</v>
      </c>
      <c r="AU55" s="19" t="str">
        <f>'[32]Anexo A (Nivel 1)'!$P58</f>
        <v>B.</v>
      </c>
      <c r="AV55" s="19" t="str">
        <f>'[33]Anexo A (Nivel 1)'!$P58</f>
        <v>D.</v>
      </c>
      <c r="AW55" s="19" t="str">
        <f>'[34]Anexo A (Nivel 1)'!$P58</f>
        <v>B.</v>
      </c>
      <c r="AX55" s="19" t="str">
        <f>'[35]Anexo A (Nivel 1)'!$P58</f>
        <v>B.</v>
      </c>
      <c r="AY55" s="19" t="str">
        <f>'[36]Anexo A (Nivel 1)'!$P58</f>
        <v>B.</v>
      </c>
      <c r="AZ55" s="19" t="str">
        <f>'[37]Anexo A (Nivel 1)'!$P58</f>
        <v>B.</v>
      </c>
      <c r="BA55" s="19" t="str">
        <f>'[38]Anexo A (Nivel 1)'!$P58</f>
        <v>B.</v>
      </c>
      <c r="BB55" s="19" t="str">
        <f>'[39]Anexo A (Nivel 1)'!$P58</f>
        <v>B.</v>
      </c>
      <c r="BC55" s="19" t="str">
        <f>'[40]Anexo A (Nivel 1)'!$P58</f>
        <v>C.</v>
      </c>
      <c r="BD55" s="19" t="str">
        <f>'[41]Anexo A (Nivel 1)'!$P58</f>
        <v>B.</v>
      </c>
      <c r="BE55" s="19" t="str">
        <f>'[42]Anexo A (Nivel 1)'!$P58</f>
        <v>B.</v>
      </c>
      <c r="BF55" s="19" t="str">
        <f>'[43]Anexo A (Nivel 1)'!$P58</f>
        <v>B.</v>
      </c>
      <c r="BG55" s="19" t="str">
        <f>'[44]Anexo A (Nivel 1)'!$P58</f>
        <v>B.</v>
      </c>
      <c r="BH55" s="19" t="str">
        <f>'[45]Anexo A (Nivel 1)'!$P58</f>
        <v>B.</v>
      </c>
      <c r="BI55" s="19" t="str">
        <f>'[46]Anexo A (Nivel 1)'!$P58</f>
        <v>B.</v>
      </c>
      <c r="BJ55" s="19" t="str">
        <f>'[47]Anexo A (Nivel 1)'!$P58</f>
        <v>B.</v>
      </c>
      <c r="BK55" s="19" t="str">
        <f>'[48]Anexo A (Nivel 1)'!$P58</f>
        <v>B.</v>
      </c>
      <c r="BL55" s="19" t="str">
        <f>'[49]Anexo A (Nivel 1)'!$P58</f>
        <v>B.</v>
      </c>
      <c r="BM55" s="19" t="str">
        <f>'[50]Anexo A (Nivel 1)'!$P58</f>
        <v>B.</v>
      </c>
      <c r="BN55" s="19" t="str">
        <f>'[51]Anexo A (Nivel 1)'!$P58</f>
        <v>B.</v>
      </c>
      <c r="BO55" s="19" t="str">
        <f>'[52]Anexo A (Nivel 1)'!$P58</f>
        <v>B.</v>
      </c>
      <c r="BP55" s="20" t="str">
        <f>'[53]Anexo A (Nivel 1)'!$P58</f>
        <v>C.</v>
      </c>
      <c r="BQ55" s="88">
        <f t="shared" si="64"/>
        <v>10</v>
      </c>
      <c r="BR55" s="89">
        <f t="shared" si="65"/>
        <v>10</v>
      </c>
      <c r="BS55" s="89">
        <f t="shared" si="66"/>
        <v>0</v>
      </c>
      <c r="BT55" s="89">
        <f t="shared" si="67"/>
        <v>0</v>
      </c>
      <c r="BU55" s="89">
        <f t="shared" si="68"/>
        <v>0</v>
      </c>
      <c r="BV55" s="89">
        <f t="shared" si="69"/>
        <v>0</v>
      </c>
      <c r="BW55" s="89">
        <f t="shared" si="70"/>
        <v>0</v>
      </c>
      <c r="BX55" s="89">
        <f t="shared" si="71"/>
        <v>10</v>
      </c>
      <c r="BY55" s="89">
        <f t="shared" si="72"/>
        <v>10</v>
      </c>
      <c r="BZ55" s="89">
        <f t="shared" si="73"/>
        <v>10</v>
      </c>
      <c r="CA55" s="89">
        <f t="shared" si="74"/>
        <v>10</v>
      </c>
      <c r="CB55" s="89">
        <f t="shared" si="75"/>
        <v>10</v>
      </c>
      <c r="CC55" s="89">
        <f t="shared" si="76"/>
        <v>0</v>
      </c>
      <c r="CD55" s="89">
        <f t="shared" si="77"/>
        <v>0</v>
      </c>
      <c r="CE55" s="89">
        <f t="shared" si="78"/>
        <v>10</v>
      </c>
      <c r="CF55" s="89">
        <f t="shared" si="79"/>
        <v>10</v>
      </c>
      <c r="CG55" s="89">
        <f t="shared" si="80"/>
        <v>0</v>
      </c>
      <c r="CH55" s="89">
        <f t="shared" si="81"/>
        <v>0</v>
      </c>
      <c r="CI55" s="89">
        <f t="shared" si="82"/>
        <v>10</v>
      </c>
      <c r="CJ55" s="89">
        <f t="shared" si="83"/>
        <v>0</v>
      </c>
      <c r="CK55" s="89">
        <f t="shared" si="84"/>
        <v>10</v>
      </c>
      <c r="CL55" s="89">
        <f t="shared" si="85"/>
        <v>10</v>
      </c>
      <c r="CM55" s="89">
        <f t="shared" si="86"/>
        <v>0</v>
      </c>
      <c r="CN55" s="89">
        <f t="shared" si="87"/>
        <v>0</v>
      </c>
      <c r="CO55" s="89">
        <f t="shared" si="88"/>
        <v>10</v>
      </c>
      <c r="CP55" s="89">
        <f t="shared" si="89"/>
        <v>10</v>
      </c>
      <c r="CQ55" s="89">
        <f t="shared" si="90"/>
        <v>10</v>
      </c>
      <c r="CR55" s="89">
        <f t="shared" si="91"/>
        <v>0</v>
      </c>
      <c r="CS55" s="89">
        <f t="shared" si="92"/>
        <v>0</v>
      </c>
      <c r="CT55" s="89">
        <f t="shared" si="93"/>
        <v>10</v>
      </c>
      <c r="CU55" s="89">
        <f t="shared" si="94"/>
        <v>10</v>
      </c>
      <c r="CV55" s="89">
        <f t="shared" si="95"/>
        <v>10</v>
      </c>
      <c r="CW55" s="89">
        <f t="shared" si="96"/>
        <v>0</v>
      </c>
      <c r="CX55" s="89">
        <f t="shared" si="97"/>
        <v>10</v>
      </c>
      <c r="CY55" s="89">
        <f t="shared" si="98"/>
        <v>10</v>
      </c>
      <c r="CZ55" s="89">
        <f t="shared" si="99"/>
        <v>10</v>
      </c>
      <c r="DA55" s="89">
        <f t="shared" si="100"/>
        <v>10</v>
      </c>
      <c r="DB55" s="89">
        <f t="shared" si="101"/>
        <v>10</v>
      </c>
      <c r="DC55" s="89">
        <f t="shared" si="102"/>
        <v>10</v>
      </c>
      <c r="DD55" s="89">
        <f t="shared" si="103"/>
        <v>0</v>
      </c>
      <c r="DE55" s="89">
        <f t="shared" si="104"/>
        <v>10</v>
      </c>
      <c r="DF55" s="89">
        <f t="shared" si="105"/>
        <v>10</v>
      </c>
      <c r="DG55" s="89">
        <f t="shared" si="106"/>
        <v>10</v>
      </c>
      <c r="DH55" s="89">
        <f t="shared" si="107"/>
        <v>10</v>
      </c>
      <c r="DI55" s="89">
        <f t="shared" si="108"/>
        <v>10</v>
      </c>
      <c r="DJ55" s="89">
        <f t="shared" si="109"/>
        <v>10</v>
      </c>
      <c r="DK55" s="89">
        <f t="shared" si="110"/>
        <v>10</v>
      </c>
      <c r="DL55" s="89">
        <f t="shared" si="111"/>
        <v>10</v>
      </c>
      <c r="DM55" s="89">
        <f t="shared" si="112"/>
        <v>10</v>
      </c>
      <c r="DN55" s="89">
        <f t="shared" si="113"/>
        <v>10</v>
      </c>
      <c r="DO55" s="89">
        <f t="shared" si="114"/>
        <v>10</v>
      </c>
      <c r="DP55" s="89">
        <f t="shared" si="115"/>
        <v>10</v>
      </c>
      <c r="DQ55" s="90">
        <f t="shared" si="116"/>
        <v>0</v>
      </c>
    </row>
    <row r="56" spans="1:123" ht="95.4" customHeight="1" thickBot="1" x14ac:dyDescent="0.4">
      <c r="A56" s="6">
        <v>80</v>
      </c>
      <c r="B56" s="19" t="str">
        <f t="shared" si="117"/>
        <v/>
      </c>
      <c r="C56" s="20" t="e">
        <f>IF(OR(A56="A.",A56="B.",A56="C.",A56="D."),"",VLOOKUP(A56,#REF!,2,FALSE))</f>
        <v>#REF!</v>
      </c>
      <c r="E56" s="26">
        <v>50</v>
      </c>
      <c r="F56" s="48" t="str">
        <f t="shared" si="63"/>
        <v>Gestión de los costos</v>
      </c>
      <c r="G56" s="347" t="s">
        <v>188</v>
      </c>
      <c r="H56" s="348"/>
      <c r="I56" s="348"/>
      <c r="J56" s="348"/>
      <c r="K56" s="348"/>
      <c r="L56" s="348"/>
      <c r="M56" s="348"/>
      <c r="N56" s="348"/>
      <c r="O56" s="348"/>
      <c r="P56" s="57" t="str">
        <f>'[1]Anexo A (Nivel 1)'!$P$10</f>
        <v>B.</v>
      </c>
      <c r="Q56" s="79" t="str">
        <f>'[2]Anexo A (Nivel 1)'!$P59</f>
        <v>A.</v>
      </c>
      <c r="R56" s="79" t="str">
        <f>'[3]Anexo A (Nivel 1)'!$P59</f>
        <v>C.</v>
      </c>
      <c r="S56" s="79" t="str">
        <f>'[4]Anexo A (Nivel 1)'!$P59</f>
        <v>D.</v>
      </c>
      <c r="T56" s="79" t="str">
        <f>'[5]Anexo A (Nivel 1)'!$P59</f>
        <v>C.</v>
      </c>
      <c r="U56" s="79" t="str">
        <f>'[6]Anexo A (Nivel 1)'!$P59</f>
        <v>B.</v>
      </c>
      <c r="V56" s="79" t="str">
        <f>'[7]Anexo A (Nivel 1)'!$P59</f>
        <v>D.</v>
      </c>
      <c r="W56" s="79" t="str">
        <f>'[8]Anexo A (Nivel 1)'!$P59</f>
        <v>B.</v>
      </c>
      <c r="X56" s="79" t="str">
        <f>'[9]Anexo A (Nivel 1)'!$P59</f>
        <v>D.</v>
      </c>
      <c r="Y56" s="79" t="str">
        <f>'[10]Anexo A (Nivel 1)'!$P59</f>
        <v>A.</v>
      </c>
      <c r="Z56" s="79" t="str">
        <f>'[11]Anexo A (Nivel 1)'!$P59</f>
        <v>A.</v>
      </c>
      <c r="AA56" s="79" t="str">
        <f>'[12]Anexo A (Nivel 1)'!$P59</f>
        <v>B.</v>
      </c>
      <c r="AB56" s="79" t="str">
        <f>'[13]Anexo A (Nivel 1)'!$P59</f>
        <v>D.</v>
      </c>
      <c r="AC56" s="79" t="str">
        <f>'[14]Anexo A (Nivel 1)'!$P59</f>
        <v>B.</v>
      </c>
      <c r="AD56" s="79" t="str">
        <f>'[15]Anexo A (Nivel 1)'!$P59</f>
        <v>A.</v>
      </c>
      <c r="AE56" s="79" t="str">
        <f>'[16]Anexo A (Nivel 1)'!$P59</f>
        <v>E.</v>
      </c>
      <c r="AF56" s="79" t="str">
        <f>'[17]Anexo A (Nivel 1)'!$P59</f>
        <v>D.</v>
      </c>
      <c r="AG56" s="79" t="str">
        <f>'[18]Anexo A (Nivel 1)'!$P59</f>
        <v>D.</v>
      </c>
      <c r="AH56" s="79" t="str">
        <f>'[19]Anexo A (Nivel 1)'!$P59</f>
        <v>C.</v>
      </c>
      <c r="AI56" s="79" t="str">
        <f>'[20]Anexo A (Nivel 1)'!$P59</f>
        <v>D.</v>
      </c>
      <c r="AJ56" s="79" t="str">
        <f>'[21]Anexo A (Nivel 1)'!$P59</f>
        <v>A.</v>
      </c>
      <c r="AK56" s="79" t="str">
        <f>'[22]Anexo A (Nivel 1)'!$P59</f>
        <v>D.</v>
      </c>
      <c r="AL56" s="79" t="str">
        <f>'[23]Anexo A (Nivel 1)'!$P59</f>
        <v>D.</v>
      </c>
      <c r="AM56" s="79" t="str">
        <f>'[24]Anexo A (Nivel 1)'!$P59</f>
        <v>C.</v>
      </c>
      <c r="AN56" s="79" t="str">
        <f>'[25]Anexo A (Nivel 1)'!$P59</f>
        <v>C.</v>
      </c>
      <c r="AO56" s="79" t="str">
        <f>'[26]Anexo A (Nivel 1)'!$P59</f>
        <v>C.</v>
      </c>
      <c r="AP56" s="79" t="str">
        <f>'[27]Anexo A (Nivel 1)'!$P59</f>
        <v>A.</v>
      </c>
      <c r="AQ56" s="79" t="str">
        <f>'[28]Anexo A (Nivel 1)'!$P59</f>
        <v>D.</v>
      </c>
      <c r="AR56" s="79" t="str">
        <f>'[29]Anexo A (Nivel 1)'!$P59</f>
        <v>D.</v>
      </c>
      <c r="AS56" s="79" t="str">
        <f>'[30]Anexo A (Nivel 1)'!$P59</f>
        <v>C.</v>
      </c>
      <c r="AT56" s="79" t="str">
        <f>'[31]Anexo A (Nivel 1)'!$P59</f>
        <v>A.</v>
      </c>
      <c r="AU56" s="79" t="str">
        <f>'[32]Anexo A (Nivel 1)'!$P59</f>
        <v>D.</v>
      </c>
      <c r="AV56" s="79" t="str">
        <f>'[33]Anexo A (Nivel 1)'!$P59</f>
        <v>A.</v>
      </c>
      <c r="AW56" s="79" t="str">
        <f>'[34]Anexo A (Nivel 1)'!$P59</f>
        <v>A.</v>
      </c>
      <c r="AX56" s="79" t="str">
        <f>'[35]Anexo A (Nivel 1)'!$P59</f>
        <v>A.</v>
      </c>
      <c r="AY56" s="79" t="str">
        <f>'[36]Anexo A (Nivel 1)'!$P59</f>
        <v>D.</v>
      </c>
      <c r="AZ56" s="79" t="str">
        <f>'[37]Anexo A (Nivel 1)'!$P59</f>
        <v>A.</v>
      </c>
      <c r="BA56" s="79" t="str">
        <f>'[38]Anexo A (Nivel 1)'!$P59</f>
        <v>A.</v>
      </c>
      <c r="BB56" s="79" t="str">
        <f>'[39]Anexo A (Nivel 1)'!$P59</f>
        <v>A.</v>
      </c>
      <c r="BC56" s="79" t="str">
        <f>'[40]Anexo A (Nivel 1)'!$P59</f>
        <v>A.</v>
      </c>
      <c r="BD56" s="79" t="str">
        <f>'[41]Anexo A (Nivel 1)'!$P59</f>
        <v>A.</v>
      </c>
      <c r="BE56" s="79" t="str">
        <f>'[42]Anexo A (Nivel 1)'!$P59</f>
        <v>A.</v>
      </c>
      <c r="BF56" s="79" t="str">
        <f>'[43]Anexo A (Nivel 1)'!$P59</f>
        <v>D.</v>
      </c>
      <c r="BG56" s="79" t="str">
        <f>'[44]Anexo A (Nivel 1)'!$P59</f>
        <v>A.</v>
      </c>
      <c r="BH56" s="79" t="str">
        <f>'[45]Anexo A (Nivel 1)'!$P59</f>
        <v>D.</v>
      </c>
      <c r="BI56" s="79" t="str">
        <f>'[46]Anexo A (Nivel 1)'!$P59</f>
        <v>D.</v>
      </c>
      <c r="BJ56" s="79" t="str">
        <f>'[47]Anexo A (Nivel 1)'!$P59</f>
        <v>C.</v>
      </c>
      <c r="BK56" s="79" t="str">
        <f>'[48]Anexo A (Nivel 1)'!$P59</f>
        <v>A.</v>
      </c>
      <c r="BL56" s="79" t="str">
        <f>'[49]Anexo A (Nivel 1)'!$P59</f>
        <v>A.</v>
      </c>
      <c r="BM56" s="79" t="str">
        <f>'[50]Anexo A (Nivel 1)'!$P59</f>
        <v>A.</v>
      </c>
      <c r="BN56" s="79" t="str">
        <f>'[51]Anexo A (Nivel 1)'!$P59</f>
        <v>A.</v>
      </c>
      <c r="BO56" s="79" t="str">
        <f>'[52]Anexo A (Nivel 1)'!$P59</f>
        <v>D.</v>
      </c>
      <c r="BP56" s="80" t="str">
        <f>'[53]Anexo A (Nivel 1)'!$P59</f>
        <v>A.</v>
      </c>
      <c r="BQ56" s="73">
        <f t="shared" si="64"/>
        <v>0</v>
      </c>
      <c r="BR56" s="74">
        <f t="shared" si="65"/>
        <v>10</v>
      </c>
      <c r="BS56" s="74">
        <f t="shared" si="66"/>
        <v>0</v>
      </c>
      <c r="BT56" s="74">
        <f t="shared" si="67"/>
        <v>0</v>
      </c>
      <c r="BU56" s="74">
        <f t="shared" si="68"/>
        <v>0</v>
      </c>
      <c r="BV56" s="74">
        <f t="shared" si="69"/>
        <v>0</v>
      </c>
      <c r="BW56" s="74">
        <f t="shared" si="70"/>
        <v>0</v>
      </c>
      <c r="BX56" s="74">
        <f t="shared" si="71"/>
        <v>0</v>
      </c>
      <c r="BY56" s="74">
        <f t="shared" si="72"/>
        <v>0</v>
      </c>
      <c r="BZ56" s="74">
        <f t="shared" si="73"/>
        <v>10</v>
      </c>
      <c r="CA56" s="74">
        <f t="shared" si="74"/>
        <v>10</v>
      </c>
      <c r="CB56" s="74">
        <f t="shared" si="75"/>
        <v>0</v>
      </c>
      <c r="CC56" s="74">
        <f t="shared" si="76"/>
        <v>0</v>
      </c>
      <c r="CD56" s="74">
        <f t="shared" si="77"/>
        <v>0</v>
      </c>
      <c r="CE56" s="74">
        <f t="shared" si="78"/>
        <v>10</v>
      </c>
      <c r="CF56" s="74">
        <f t="shared" si="79"/>
        <v>0</v>
      </c>
      <c r="CG56" s="74">
        <f t="shared" si="80"/>
        <v>0</v>
      </c>
      <c r="CH56" s="74">
        <f t="shared" si="81"/>
        <v>0</v>
      </c>
      <c r="CI56" s="74">
        <f t="shared" si="82"/>
        <v>0</v>
      </c>
      <c r="CJ56" s="74">
        <f t="shared" si="83"/>
        <v>0</v>
      </c>
      <c r="CK56" s="74">
        <f t="shared" si="84"/>
        <v>10</v>
      </c>
      <c r="CL56" s="74">
        <f t="shared" si="85"/>
        <v>0</v>
      </c>
      <c r="CM56" s="74">
        <f t="shared" si="86"/>
        <v>0</v>
      </c>
      <c r="CN56" s="74">
        <f t="shared" si="87"/>
        <v>0</v>
      </c>
      <c r="CO56" s="74">
        <f t="shared" si="88"/>
        <v>0</v>
      </c>
      <c r="CP56" s="74">
        <f t="shared" si="89"/>
        <v>0</v>
      </c>
      <c r="CQ56" s="74">
        <f t="shared" si="90"/>
        <v>10</v>
      </c>
      <c r="CR56" s="74">
        <f t="shared" si="91"/>
        <v>0</v>
      </c>
      <c r="CS56" s="74">
        <f t="shared" si="92"/>
        <v>0</v>
      </c>
      <c r="CT56" s="74">
        <f t="shared" si="93"/>
        <v>0</v>
      </c>
      <c r="CU56" s="74">
        <f t="shared" si="94"/>
        <v>10</v>
      </c>
      <c r="CV56" s="74">
        <f t="shared" si="95"/>
        <v>0</v>
      </c>
      <c r="CW56" s="74">
        <f t="shared" si="96"/>
        <v>10</v>
      </c>
      <c r="CX56" s="74">
        <f t="shared" si="97"/>
        <v>10</v>
      </c>
      <c r="CY56" s="74">
        <f t="shared" si="98"/>
        <v>10</v>
      </c>
      <c r="CZ56" s="74">
        <f t="shared" si="99"/>
        <v>0</v>
      </c>
      <c r="DA56" s="74">
        <f t="shared" si="100"/>
        <v>10</v>
      </c>
      <c r="DB56" s="74">
        <f t="shared" si="101"/>
        <v>10</v>
      </c>
      <c r="DC56" s="74">
        <f t="shared" si="102"/>
        <v>10</v>
      </c>
      <c r="DD56" s="74">
        <f t="shared" si="103"/>
        <v>10</v>
      </c>
      <c r="DE56" s="74">
        <f t="shared" si="104"/>
        <v>10</v>
      </c>
      <c r="DF56" s="74">
        <f t="shared" si="105"/>
        <v>10</v>
      </c>
      <c r="DG56" s="74">
        <f t="shared" si="106"/>
        <v>0</v>
      </c>
      <c r="DH56" s="74">
        <f t="shared" si="107"/>
        <v>10</v>
      </c>
      <c r="DI56" s="74">
        <f t="shared" si="108"/>
        <v>0</v>
      </c>
      <c r="DJ56" s="74">
        <f t="shared" si="109"/>
        <v>0</v>
      </c>
      <c r="DK56" s="74">
        <f t="shared" si="110"/>
        <v>0</v>
      </c>
      <c r="DL56" s="74">
        <f t="shared" si="111"/>
        <v>10</v>
      </c>
      <c r="DM56" s="74">
        <f t="shared" si="112"/>
        <v>10</v>
      </c>
      <c r="DN56" s="74">
        <f t="shared" si="113"/>
        <v>10</v>
      </c>
      <c r="DO56" s="74">
        <f t="shared" si="114"/>
        <v>10</v>
      </c>
      <c r="DP56" s="74">
        <f t="shared" si="115"/>
        <v>0</v>
      </c>
      <c r="DQ56" s="54">
        <f t="shared" si="116"/>
        <v>10</v>
      </c>
    </row>
    <row r="57" spans="1:123" ht="14.5" thickBot="1" x14ac:dyDescent="0.4">
      <c r="R57" s="1"/>
      <c r="BS57" s="1"/>
    </row>
    <row r="58" spans="1:123" ht="81" customHeight="1" thickBot="1" x14ac:dyDescent="0.4">
      <c r="E58" s="1"/>
      <c r="F58" s="1"/>
      <c r="N58" s="192" t="s">
        <v>189</v>
      </c>
      <c r="O58" s="192" t="s">
        <v>190</v>
      </c>
      <c r="P58" s="193" t="str">
        <f t="shared" ref="P58:AU58" si="118">"Punt. Colab. "&amp;P2</f>
        <v>Punt. Colab. 1</v>
      </c>
      <c r="Q58" s="194" t="str">
        <f t="shared" si="118"/>
        <v>Punt. Colab. 2</v>
      </c>
      <c r="R58" s="194" t="str">
        <f t="shared" si="118"/>
        <v>Punt. Colab. 3</v>
      </c>
      <c r="S58" s="194" t="str">
        <f t="shared" si="118"/>
        <v>Punt. Colab. 4</v>
      </c>
      <c r="T58" s="194" t="str">
        <f t="shared" si="118"/>
        <v>Punt. Colab. 5</v>
      </c>
      <c r="U58" s="194" t="str">
        <f t="shared" si="118"/>
        <v>Punt. Colab. 6</v>
      </c>
      <c r="V58" s="194" t="str">
        <f t="shared" si="118"/>
        <v>Punt. Colab. 7</v>
      </c>
      <c r="W58" s="194" t="str">
        <f t="shared" si="118"/>
        <v>Punt. Colab. 8</v>
      </c>
      <c r="X58" s="194" t="str">
        <f t="shared" si="118"/>
        <v>Punt. Colab. 9</v>
      </c>
      <c r="Y58" s="194" t="str">
        <f t="shared" si="118"/>
        <v>Punt. Colab. 10</v>
      </c>
      <c r="Z58" s="194" t="str">
        <f t="shared" si="118"/>
        <v>Punt. Colab. 11</v>
      </c>
      <c r="AA58" s="194" t="str">
        <f t="shared" si="118"/>
        <v>Punt. Colab. 12</v>
      </c>
      <c r="AB58" s="194" t="str">
        <f t="shared" si="118"/>
        <v>Punt. Colab. 13</v>
      </c>
      <c r="AC58" s="194" t="str">
        <f t="shared" si="118"/>
        <v>Punt. Colab. 14</v>
      </c>
      <c r="AD58" s="194" t="str">
        <f t="shared" si="118"/>
        <v>Punt. Colab. 15</v>
      </c>
      <c r="AE58" s="194" t="str">
        <f t="shared" si="118"/>
        <v>Punt. Colab. 16</v>
      </c>
      <c r="AF58" s="194" t="str">
        <f t="shared" si="118"/>
        <v>Punt. Colab. 17</v>
      </c>
      <c r="AG58" s="194" t="str">
        <f t="shared" si="118"/>
        <v>Punt. Colab. 18</v>
      </c>
      <c r="AH58" s="194" t="str">
        <f t="shared" si="118"/>
        <v>Punt. Colab. 19</v>
      </c>
      <c r="AI58" s="194" t="str">
        <f t="shared" si="118"/>
        <v>Punt. Colab. 20</v>
      </c>
      <c r="AJ58" s="194" t="str">
        <f t="shared" si="118"/>
        <v>Punt. Colab. 21</v>
      </c>
      <c r="AK58" s="194" t="str">
        <f t="shared" si="118"/>
        <v>Punt. Colab. 22</v>
      </c>
      <c r="AL58" s="194" t="str">
        <f t="shared" si="118"/>
        <v>Punt. Colab. 23</v>
      </c>
      <c r="AM58" s="194" t="str">
        <f t="shared" si="118"/>
        <v>Punt. Colab. 24</v>
      </c>
      <c r="AN58" s="194" t="str">
        <f t="shared" si="118"/>
        <v>Punt. Colab. 25</v>
      </c>
      <c r="AO58" s="194" t="str">
        <f t="shared" si="118"/>
        <v>Punt. Colab. 26</v>
      </c>
      <c r="AP58" s="194" t="str">
        <f t="shared" si="118"/>
        <v>Punt. Colab. 27</v>
      </c>
      <c r="AQ58" s="194" t="str">
        <f t="shared" si="118"/>
        <v>Punt. Colab. 28</v>
      </c>
      <c r="AR58" s="194" t="str">
        <f t="shared" si="118"/>
        <v>Punt. Colab. 29</v>
      </c>
      <c r="AS58" s="194" t="str">
        <f t="shared" si="118"/>
        <v>Punt. Colab. 30</v>
      </c>
      <c r="AT58" s="194" t="str">
        <f t="shared" si="118"/>
        <v>Punt. Colab. 31</v>
      </c>
      <c r="AU58" s="194" t="str">
        <f t="shared" si="118"/>
        <v>Punt. Colab. 32</v>
      </c>
      <c r="AV58" s="194" t="str">
        <f t="shared" ref="AV58:BP58" si="119">"Punt. Colab. "&amp;AV2</f>
        <v>Punt. Colab. 33</v>
      </c>
      <c r="AW58" s="194" t="str">
        <f t="shared" si="119"/>
        <v>Punt. Colab. 34</v>
      </c>
      <c r="AX58" s="194" t="str">
        <f t="shared" si="119"/>
        <v>Punt. Colab. 35</v>
      </c>
      <c r="AY58" s="194" t="str">
        <f t="shared" si="119"/>
        <v>Punt. Colab. 36</v>
      </c>
      <c r="AZ58" s="194" t="str">
        <f t="shared" si="119"/>
        <v>Punt. Colab. 37</v>
      </c>
      <c r="BA58" s="194" t="str">
        <f t="shared" si="119"/>
        <v>Punt. Colab. 38</v>
      </c>
      <c r="BB58" s="194" t="str">
        <f t="shared" si="119"/>
        <v>Punt. Colab. 39</v>
      </c>
      <c r="BC58" s="194" t="str">
        <f t="shared" si="119"/>
        <v>Punt. Colab. 40</v>
      </c>
      <c r="BD58" s="194" t="str">
        <f t="shared" si="119"/>
        <v>Punt. Colab. 41</v>
      </c>
      <c r="BE58" s="194" t="str">
        <f t="shared" si="119"/>
        <v>Punt. Colab. 42</v>
      </c>
      <c r="BF58" s="194" t="str">
        <f t="shared" si="119"/>
        <v>Punt. Colab. 43</v>
      </c>
      <c r="BG58" s="194" t="str">
        <f t="shared" si="119"/>
        <v>Punt. Colab. 44</v>
      </c>
      <c r="BH58" s="194" t="str">
        <f t="shared" si="119"/>
        <v>Punt. Colab. 45</v>
      </c>
      <c r="BI58" s="194" t="str">
        <f t="shared" si="119"/>
        <v>Punt. Colab. 46</v>
      </c>
      <c r="BJ58" s="194" t="str">
        <f t="shared" si="119"/>
        <v>Punt. Colab. 47</v>
      </c>
      <c r="BK58" s="194" t="str">
        <f t="shared" si="119"/>
        <v>Punt. Colab. 48</v>
      </c>
      <c r="BL58" s="194" t="str">
        <f t="shared" si="119"/>
        <v>Punt. Colab. 49</v>
      </c>
      <c r="BM58" s="194" t="str">
        <f t="shared" si="119"/>
        <v>Punt. Colab. 50</v>
      </c>
      <c r="BN58" s="194" t="str">
        <f t="shared" si="119"/>
        <v>Punt. Colab. 51</v>
      </c>
      <c r="BO58" s="194" t="str">
        <f t="shared" si="119"/>
        <v>Punt. Colab. 52</v>
      </c>
      <c r="BP58" s="195" t="str">
        <f t="shared" si="119"/>
        <v>Punt. Colab. 53</v>
      </c>
      <c r="BQ58" s="196" t="str">
        <f t="shared" ref="BQ58:CV58" si="120">"% Colab. "&amp;P2</f>
        <v>% Colab. 1</v>
      </c>
      <c r="BR58" s="197" t="str">
        <f t="shared" si="120"/>
        <v>% Colab. 2</v>
      </c>
      <c r="BS58" s="197" t="str">
        <f t="shared" si="120"/>
        <v>% Colab. 3</v>
      </c>
      <c r="BT58" s="197" t="str">
        <f t="shared" si="120"/>
        <v>% Colab. 4</v>
      </c>
      <c r="BU58" s="197" t="str">
        <f t="shared" si="120"/>
        <v>% Colab. 5</v>
      </c>
      <c r="BV58" s="197" t="str">
        <f t="shared" si="120"/>
        <v>% Colab. 6</v>
      </c>
      <c r="BW58" s="197" t="str">
        <f t="shared" si="120"/>
        <v>% Colab. 7</v>
      </c>
      <c r="BX58" s="197" t="str">
        <f t="shared" si="120"/>
        <v>% Colab. 8</v>
      </c>
      <c r="BY58" s="197" t="str">
        <f t="shared" si="120"/>
        <v>% Colab. 9</v>
      </c>
      <c r="BZ58" s="197" t="str">
        <f t="shared" si="120"/>
        <v>% Colab. 10</v>
      </c>
      <c r="CA58" s="197" t="str">
        <f t="shared" si="120"/>
        <v>% Colab. 11</v>
      </c>
      <c r="CB58" s="197" t="str">
        <f t="shared" si="120"/>
        <v>% Colab. 12</v>
      </c>
      <c r="CC58" s="197" t="str">
        <f t="shared" si="120"/>
        <v>% Colab. 13</v>
      </c>
      <c r="CD58" s="197" t="str">
        <f t="shared" si="120"/>
        <v>% Colab. 14</v>
      </c>
      <c r="CE58" s="197" t="str">
        <f t="shared" si="120"/>
        <v>% Colab. 15</v>
      </c>
      <c r="CF58" s="197" t="str">
        <f t="shared" si="120"/>
        <v>% Colab. 16</v>
      </c>
      <c r="CG58" s="197" t="str">
        <f t="shared" si="120"/>
        <v>% Colab. 17</v>
      </c>
      <c r="CH58" s="197" t="str">
        <f t="shared" si="120"/>
        <v>% Colab. 18</v>
      </c>
      <c r="CI58" s="197" t="str">
        <f t="shared" si="120"/>
        <v>% Colab. 19</v>
      </c>
      <c r="CJ58" s="197" t="str">
        <f t="shared" si="120"/>
        <v>% Colab. 20</v>
      </c>
      <c r="CK58" s="197" t="str">
        <f t="shared" si="120"/>
        <v>% Colab. 21</v>
      </c>
      <c r="CL58" s="197" t="str">
        <f t="shared" si="120"/>
        <v>% Colab. 22</v>
      </c>
      <c r="CM58" s="197" t="str">
        <f t="shared" si="120"/>
        <v>% Colab. 23</v>
      </c>
      <c r="CN58" s="197" t="str">
        <f t="shared" si="120"/>
        <v>% Colab. 24</v>
      </c>
      <c r="CO58" s="197" t="str">
        <f t="shared" si="120"/>
        <v>% Colab. 25</v>
      </c>
      <c r="CP58" s="197" t="str">
        <f t="shared" si="120"/>
        <v>% Colab. 26</v>
      </c>
      <c r="CQ58" s="197" t="str">
        <f t="shared" si="120"/>
        <v>% Colab. 27</v>
      </c>
      <c r="CR58" s="197" t="str">
        <f t="shared" si="120"/>
        <v>% Colab. 28</v>
      </c>
      <c r="CS58" s="197" t="str">
        <f t="shared" si="120"/>
        <v>% Colab. 29</v>
      </c>
      <c r="CT58" s="197" t="str">
        <f t="shared" si="120"/>
        <v>% Colab. 30</v>
      </c>
      <c r="CU58" s="197" t="str">
        <f t="shared" si="120"/>
        <v>% Colab. 31</v>
      </c>
      <c r="CV58" s="197" t="str">
        <f t="shared" si="120"/>
        <v>% Colab. 32</v>
      </c>
      <c r="CW58" s="197" t="str">
        <f t="shared" ref="CW58:DQ58" si="121">"% Colab. "&amp;AV2</f>
        <v>% Colab. 33</v>
      </c>
      <c r="CX58" s="197" t="str">
        <f t="shared" si="121"/>
        <v>% Colab. 34</v>
      </c>
      <c r="CY58" s="197" t="str">
        <f t="shared" si="121"/>
        <v>% Colab. 35</v>
      </c>
      <c r="CZ58" s="197" t="str">
        <f t="shared" si="121"/>
        <v>% Colab. 36</v>
      </c>
      <c r="DA58" s="197" t="str">
        <f t="shared" si="121"/>
        <v>% Colab. 37</v>
      </c>
      <c r="DB58" s="197" t="str">
        <f t="shared" si="121"/>
        <v>% Colab. 38</v>
      </c>
      <c r="DC58" s="197" t="str">
        <f t="shared" si="121"/>
        <v>% Colab. 39</v>
      </c>
      <c r="DD58" s="197" t="str">
        <f t="shared" si="121"/>
        <v>% Colab. 40</v>
      </c>
      <c r="DE58" s="197" t="str">
        <f t="shared" si="121"/>
        <v>% Colab. 41</v>
      </c>
      <c r="DF58" s="197" t="str">
        <f t="shared" si="121"/>
        <v>% Colab. 42</v>
      </c>
      <c r="DG58" s="197" t="str">
        <f t="shared" si="121"/>
        <v>% Colab. 43</v>
      </c>
      <c r="DH58" s="197" t="str">
        <f t="shared" si="121"/>
        <v>% Colab. 44</v>
      </c>
      <c r="DI58" s="197" t="str">
        <f t="shared" si="121"/>
        <v>% Colab. 45</v>
      </c>
      <c r="DJ58" s="197" t="str">
        <f t="shared" si="121"/>
        <v>% Colab. 46</v>
      </c>
      <c r="DK58" s="197" t="str">
        <f t="shared" si="121"/>
        <v>% Colab. 47</v>
      </c>
      <c r="DL58" s="197" t="str">
        <f t="shared" si="121"/>
        <v>% Colab. 48</v>
      </c>
      <c r="DM58" s="197" t="str">
        <f t="shared" si="121"/>
        <v>% Colab. 49</v>
      </c>
      <c r="DN58" s="197" t="str">
        <f t="shared" si="121"/>
        <v>% Colab. 50</v>
      </c>
      <c r="DO58" s="197" t="str">
        <f t="shared" si="121"/>
        <v>% Colab. 51</v>
      </c>
      <c r="DP58" s="197" t="str">
        <f t="shared" si="121"/>
        <v>% Colab. 52</v>
      </c>
      <c r="DQ58" s="198" t="str">
        <f t="shared" si="121"/>
        <v>% Colab. 53</v>
      </c>
      <c r="DR58" s="217" t="s">
        <v>257</v>
      </c>
      <c r="DS58" s="217" t="s">
        <v>258</v>
      </c>
    </row>
    <row r="59" spans="1:123" x14ac:dyDescent="0.35">
      <c r="E59" s="1"/>
      <c r="F59" s="1"/>
      <c r="N59" s="168" t="s">
        <v>23</v>
      </c>
      <c r="O59" s="169">
        <f>VLOOKUP(N59,'Ajuste Nivel 1'!$K$5:$L$13,2,FALSE)*10</f>
        <v>50</v>
      </c>
      <c r="P59" s="264">
        <f>IFERROR(SUMIFS(BQ$7:BQ$56,$F$7:$F$56,$N59),"")</f>
        <v>30</v>
      </c>
      <c r="Q59" s="265">
        <f t="shared" ref="Q59:BP63" si="122">IFERROR(SUMIFS(BR$7:BR$56,$F$7:$F$56,$N59),"")</f>
        <v>50</v>
      </c>
      <c r="R59" s="265">
        <f t="shared" si="122"/>
        <v>10</v>
      </c>
      <c r="S59" s="265">
        <f t="shared" si="122"/>
        <v>30</v>
      </c>
      <c r="T59" s="265">
        <f t="shared" si="122"/>
        <v>10</v>
      </c>
      <c r="U59" s="265">
        <f t="shared" si="122"/>
        <v>30</v>
      </c>
      <c r="V59" s="265">
        <f t="shared" si="122"/>
        <v>20</v>
      </c>
      <c r="W59" s="265">
        <f t="shared" si="122"/>
        <v>0</v>
      </c>
      <c r="X59" s="265">
        <f t="shared" si="122"/>
        <v>50</v>
      </c>
      <c r="Y59" s="265">
        <f t="shared" si="122"/>
        <v>20</v>
      </c>
      <c r="Z59" s="265">
        <f t="shared" si="122"/>
        <v>50</v>
      </c>
      <c r="AA59" s="265">
        <f t="shared" si="122"/>
        <v>30</v>
      </c>
      <c r="AB59" s="265">
        <f t="shared" si="122"/>
        <v>20</v>
      </c>
      <c r="AC59" s="265">
        <f t="shared" si="122"/>
        <v>10</v>
      </c>
      <c r="AD59" s="265">
        <f t="shared" si="122"/>
        <v>50</v>
      </c>
      <c r="AE59" s="265">
        <f t="shared" si="122"/>
        <v>10</v>
      </c>
      <c r="AF59" s="265">
        <f t="shared" si="122"/>
        <v>0</v>
      </c>
      <c r="AG59" s="265">
        <f t="shared" si="122"/>
        <v>0</v>
      </c>
      <c r="AH59" s="265">
        <f t="shared" si="122"/>
        <v>10</v>
      </c>
      <c r="AI59" s="265">
        <f t="shared" si="122"/>
        <v>0</v>
      </c>
      <c r="AJ59" s="265">
        <f t="shared" si="122"/>
        <v>20</v>
      </c>
      <c r="AK59" s="265">
        <f t="shared" si="122"/>
        <v>50</v>
      </c>
      <c r="AL59" s="265">
        <f t="shared" si="122"/>
        <v>10</v>
      </c>
      <c r="AM59" s="265">
        <f t="shared" si="122"/>
        <v>20</v>
      </c>
      <c r="AN59" s="265">
        <f t="shared" si="122"/>
        <v>40</v>
      </c>
      <c r="AO59" s="265">
        <f t="shared" si="122"/>
        <v>40</v>
      </c>
      <c r="AP59" s="265">
        <f t="shared" si="122"/>
        <v>20</v>
      </c>
      <c r="AQ59" s="265">
        <f t="shared" si="122"/>
        <v>20</v>
      </c>
      <c r="AR59" s="265">
        <f t="shared" si="122"/>
        <v>20</v>
      </c>
      <c r="AS59" s="265">
        <f t="shared" si="122"/>
        <v>50</v>
      </c>
      <c r="AT59" s="265">
        <f t="shared" si="122"/>
        <v>50</v>
      </c>
      <c r="AU59" s="265">
        <f t="shared" si="122"/>
        <v>50</v>
      </c>
      <c r="AV59" s="265">
        <f t="shared" si="122"/>
        <v>30</v>
      </c>
      <c r="AW59" s="265">
        <f t="shared" si="122"/>
        <v>20</v>
      </c>
      <c r="AX59" s="265">
        <f t="shared" si="122"/>
        <v>50</v>
      </c>
      <c r="AY59" s="265">
        <f t="shared" si="122"/>
        <v>30</v>
      </c>
      <c r="AZ59" s="265">
        <f t="shared" si="122"/>
        <v>30</v>
      </c>
      <c r="BA59" s="265">
        <f t="shared" si="122"/>
        <v>30</v>
      </c>
      <c r="BB59" s="265">
        <f t="shared" si="122"/>
        <v>30</v>
      </c>
      <c r="BC59" s="265">
        <f t="shared" si="122"/>
        <v>10</v>
      </c>
      <c r="BD59" s="265">
        <f t="shared" si="122"/>
        <v>30</v>
      </c>
      <c r="BE59" s="265">
        <f t="shared" si="122"/>
        <v>30</v>
      </c>
      <c r="BF59" s="265">
        <f t="shared" si="122"/>
        <v>30</v>
      </c>
      <c r="BG59" s="265">
        <f t="shared" si="122"/>
        <v>30</v>
      </c>
      <c r="BH59" s="265">
        <f t="shared" si="122"/>
        <v>30</v>
      </c>
      <c r="BI59" s="265">
        <f t="shared" si="122"/>
        <v>30</v>
      </c>
      <c r="BJ59" s="265">
        <f t="shared" si="122"/>
        <v>30</v>
      </c>
      <c r="BK59" s="265">
        <f t="shared" si="122"/>
        <v>30</v>
      </c>
      <c r="BL59" s="265">
        <f t="shared" si="122"/>
        <v>30</v>
      </c>
      <c r="BM59" s="265">
        <f t="shared" si="122"/>
        <v>30</v>
      </c>
      <c r="BN59" s="265">
        <f t="shared" si="122"/>
        <v>30</v>
      </c>
      <c r="BO59" s="265">
        <f t="shared" si="122"/>
        <v>30</v>
      </c>
      <c r="BP59" s="266">
        <f t="shared" si="122"/>
        <v>0</v>
      </c>
      <c r="BQ59" s="170">
        <f>IFERROR(P59/$O59,"")</f>
        <v>0.6</v>
      </c>
      <c r="BR59" s="171">
        <f t="shared" ref="BR59:DQ63" si="123">IFERROR(Q59/$O59,"")</f>
        <v>1</v>
      </c>
      <c r="BS59" s="171">
        <f t="shared" si="123"/>
        <v>0.2</v>
      </c>
      <c r="BT59" s="171">
        <f t="shared" si="123"/>
        <v>0.6</v>
      </c>
      <c r="BU59" s="171">
        <f t="shared" si="123"/>
        <v>0.2</v>
      </c>
      <c r="BV59" s="171">
        <f t="shared" si="123"/>
        <v>0.6</v>
      </c>
      <c r="BW59" s="171">
        <f t="shared" si="123"/>
        <v>0.4</v>
      </c>
      <c r="BX59" s="171">
        <f t="shared" si="123"/>
        <v>0</v>
      </c>
      <c r="BY59" s="171">
        <f t="shared" si="123"/>
        <v>1</v>
      </c>
      <c r="BZ59" s="171">
        <f t="shared" si="123"/>
        <v>0.4</v>
      </c>
      <c r="CA59" s="171">
        <f t="shared" si="123"/>
        <v>1</v>
      </c>
      <c r="CB59" s="171">
        <f t="shared" si="123"/>
        <v>0.6</v>
      </c>
      <c r="CC59" s="171">
        <f t="shared" si="123"/>
        <v>0.4</v>
      </c>
      <c r="CD59" s="171">
        <f t="shared" si="123"/>
        <v>0.2</v>
      </c>
      <c r="CE59" s="171">
        <f t="shared" si="123"/>
        <v>1</v>
      </c>
      <c r="CF59" s="171">
        <f t="shared" si="123"/>
        <v>0.2</v>
      </c>
      <c r="CG59" s="171">
        <f t="shared" si="123"/>
        <v>0</v>
      </c>
      <c r="CH59" s="171">
        <f t="shared" si="123"/>
        <v>0</v>
      </c>
      <c r="CI59" s="171">
        <f t="shared" si="123"/>
        <v>0.2</v>
      </c>
      <c r="CJ59" s="171">
        <f t="shared" si="123"/>
        <v>0</v>
      </c>
      <c r="CK59" s="171">
        <f t="shared" si="123"/>
        <v>0.4</v>
      </c>
      <c r="CL59" s="171">
        <f t="shared" si="123"/>
        <v>1</v>
      </c>
      <c r="CM59" s="171">
        <f t="shared" si="123"/>
        <v>0.2</v>
      </c>
      <c r="CN59" s="171">
        <f t="shared" si="123"/>
        <v>0.4</v>
      </c>
      <c r="CO59" s="171">
        <f t="shared" si="123"/>
        <v>0.8</v>
      </c>
      <c r="CP59" s="171">
        <f t="shared" si="123"/>
        <v>0.8</v>
      </c>
      <c r="CQ59" s="171">
        <f t="shared" si="123"/>
        <v>0.4</v>
      </c>
      <c r="CR59" s="171">
        <f t="shared" si="123"/>
        <v>0.4</v>
      </c>
      <c r="CS59" s="171">
        <f t="shared" si="123"/>
        <v>0.4</v>
      </c>
      <c r="CT59" s="171">
        <f t="shared" si="123"/>
        <v>1</v>
      </c>
      <c r="CU59" s="171">
        <f t="shared" si="123"/>
        <v>1</v>
      </c>
      <c r="CV59" s="171">
        <f t="shared" si="123"/>
        <v>1</v>
      </c>
      <c r="CW59" s="171">
        <f t="shared" si="123"/>
        <v>0.6</v>
      </c>
      <c r="CX59" s="171">
        <f t="shared" si="123"/>
        <v>0.4</v>
      </c>
      <c r="CY59" s="171">
        <f t="shared" si="123"/>
        <v>1</v>
      </c>
      <c r="CZ59" s="171">
        <f t="shared" si="123"/>
        <v>0.6</v>
      </c>
      <c r="DA59" s="171">
        <f t="shared" si="123"/>
        <v>0.6</v>
      </c>
      <c r="DB59" s="171">
        <f t="shared" si="123"/>
        <v>0.6</v>
      </c>
      <c r="DC59" s="171">
        <f t="shared" si="123"/>
        <v>0.6</v>
      </c>
      <c r="DD59" s="171">
        <f t="shared" si="123"/>
        <v>0.2</v>
      </c>
      <c r="DE59" s="171">
        <f t="shared" si="123"/>
        <v>0.6</v>
      </c>
      <c r="DF59" s="171">
        <f t="shared" si="123"/>
        <v>0.6</v>
      </c>
      <c r="DG59" s="171">
        <f t="shared" si="123"/>
        <v>0.6</v>
      </c>
      <c r="DH59" s="171">
        <f t="shared" si="123"/>
        <v>0.6</v>
      </c>
      <c r="DI59" s="171">
        <f t="shared" si="123"/>
        <v>0.6</v>
      </c>
      <c r="DJ59" s="171">
        <f t="shared" si="123"/>
        <v>0.6</v>
      </c>
      <c r="DK59" s="171">
        <f t="shared" si="123"/>
        <v>0.6</v>
      </c>
      <c r="DL59" s="171">
        <f t="shared" si="123"/>
        <v>0.6</v>
      </c>
      <c r="DM59" s="171">
        <f t="shared" si="123"/>
        <v>0.6</v>
      </c>
      <c r="DN59" s="171">
        <f t="shared" si="123"/>
        <v>0.6</v>
      </c>
      <c r="DO59" s="171">
        <f t="shared" si="123"/>
        <v>0.6</v>
      </c>
      <c r="DP59" s="171">
        <f t="shared" si="123"/>
        <v>0.6</v>
      </c>
      <c r="DQ59" s="172">
        <f>IFERROR(BP59/$O59,"")</f>
        <v>0</v>
      </c>
      <c r="DR59" s="213">
        <f>AVERAGE(P59:BP59)</f>
        <v>26.60377358490566</v>
      </c>
      <c r="DS59" s="172">
        <f>AVERAGE(BQ59:DQ59)</f>
        <v>0.53207547169811364</v>
      </c>
    </row>
    <row r="60" spans="1:123" x14ac:dyDescent="0.35">
      <c r="E60" s="1"/>
      <c r="F60" s="1"/>
      <c r="N60" s="159" t="s">
        <v>26</v>
      </c>
      <c r="O60" s="103">
        <f>VLOOKUP(N60,'Ajuste Nivel 1'!$K$5:$L$13,2,FALSE)*10</f>
        <v>60</v>
      </c>
      <c r="P60" s="267">
        <f t="shared" ref="P60:P66" si="124">IFERROR(SUMIFS(BQ$7:BQ$56,$F$7:$F$56,$N60),"")</f>
        <v>0</v>
      </c>
      <c r="Q60" s="268">
        <f t="shared" si="122"/>
        <v>60</v>
      </c>
      <c r="R60" s="268">
        <f t="shared" si="122"/>
        <v>20</v>
      </c>
      <c r="S60" s="268">
        <f t="shared" si="122"/>
        <v>50</v>
      </c>
      <c r="T60" s="268">
        <f t="shared" si="122"/>
        <v>10</v>
      </c>
      <c r="U60" s="268">
        <f t="shared" si="122"/>
        <v>10</v>
      </c>
      <c r="V60" s="268">
        <f t="shared" si="122"/>
        <v>10</v>
      </c>
      <c r="W60" s="268">
        <f t="shared" si="122"/>
        <v>50</v>
      </c>
      <c r="X60" s="268">
        <f t="shared" si="122"/>
        <v>60</v>
      </c>
      <c r="Y60" s="268">
        <f t="shared" si="122"/>
        <v>30</v>
      </c>
      <c r="Z60" s="268">
        <f t="shared" si="122"/>
        <v>60</v>
      </c>
      <c r="AA60" s="268">
        <f t="shared" si="122"/>
        <v>40</v>
      </c>
      <c r="AB60" s="268">
        <f t="shared" si="122"/>
        <v>30</v>
      </c>
      <c r="AC60" s="268">
        <f t="shared" si="122"/>
        <v>30</v>
      </c>
      <c r="AD60" s="268">
        <f t="shared" si="122"/>
        <v>50</v>
      </c>
      <c r="AE60" s="268">
        <f t="shared" si="122"/>
        <v>10</v>
      </c>
      <c r="AF60" s="268">
        <f t="shared" si="122"/>
        <v>20</v>
      </c>
      <c r="AG60" s="268">
        <f t="shared" si="122"/>
        <v>20</v>
      </c>
      <c r="AH60" s="268">
        <f t="shared" si="122"/>
        <v>10</v>
      </c>
      <c r="AI60" s="268">
        <f t="shared" si="122"/>
        <v>30</v>
      </c>
      <c r="AJ60" s="268">
        <f t="shared" si="122"/>
        <v>30</v>
      </c>
      <c r="AK60" s="268">
        <f t="shared" si="122"/>
        <v>60</v>
      </c>
      <c r="AL60" s="268">
        <f t="shared" si="122"/>
        <v>10</v>
      </c>
      <c r="AM60" s="268">
        <f t="shared" si="122"/>
        <v>30</v>
      </c>
      <c r="AN60" s="268">
        <f t="shared" si="122"/>
        <v>40</v>
      </c>
      <c r="AO60" s="268">
        <f t="shared" si="122"/>
        <v>30</v>
      </c>
      <c r="AP60" s="268">
        <f t="shared" si="122"/>
        <v>30</v>
      </c>
      <c r="AQ60" s="268">
        <f t="shared" si="122"/>
        <v>20</v>
      </c>
      <c r="AR60" s="268">
        <f t="shared" si="122"/>
        <v>30</v>
      </c>
      <c r="AS60" s="268">
        <f t="shared" si="122"/>
        <v>60</v>
      </c>
      <c r="AT60" s="268">
        <f t="shared" si="122"/>
        <v>60</v>
      </c>
      <c r="AU60" s="268">
        <f t="shared" si="122"/>
        <v>60</v>
      </c>
      <c r="AV60" s="268">
        <f t="shared" si="122"/>
        <v>40</v>
      </c>
      <c r="AW60" s="268">
        <f t="shared" si="122"/>
        <v>30</v>
      </c>
      <c r="AX60" s="268">
        <f t="shared" si="122"/>
        <v>50</v>
      </c>
      <c r="AY60" s="268">
        <f t="shared" si="122"/>
        <v>20</v>
      </c>
      <c r="AZ60" s="268">
        <f t="shared" si="122"/>
        <v>40</v>
      </c>
      <c r="BA60" s="268">
        <f t="shared" si="122"/>
        <v>40</v>
      </c>
      <c r="BB60" s="268">
        <f t="shared" si="122"/>
        <v>50</v>
      </c>
      <c r="BC60" s="268">
        <f t="shared" si="122"/>
        <v>20</v>
      </c>
      <c r="BD60" s="268">
        <f t="shared" si="122"/>
        <v>30</v>
      </c>
      <c r="BE60" s="268">
        <f t="shared" si="122"/>
        <v>40</v>
      </c>
      <c r="BF60" s="268">
        <f t="shared" si="122"/>
        <v>40</v>
      </c>
      <c r="BG60" s="268">
        <f t="shared" si="122"/>
        <v>30</v>
      </c>
      <c r="BH60" s="268">
        <f t="shared" si="122"/>
        <v>20</v>
      </c>
      <c r="BI60" s="268">
        <f t="shared" si="122"/>
        <v>40</v>
      </c>
      <c r="BJ60" s="268">
        <f t="shared" si="122"/>
        <v>20</v>
      </c>
      <c r="BK60" s="268">
        <f t="shared" si="122"/>
        <v>40</v>
      </c>
      <c r="BL60" s="268">
        <f t="shared" si="122"/>
        <v>30</v>
      </c>
      <c r="BM60" s="268">
        <f t="shared" si="122"/>
        <v>40</v>
      </c>
      <c r="BN60" s="268">
        <f t="shared" si="122"/>
        <v>40</v>
      </c>
      <c r="BO60" s="268">
        <f t="shared" si="122"/>
        <v>20</v>
      </c>
      <c r="BP60" s="269">
        <f t="shared" si="122"/>
        <v>30</v>
      </c>
      <c r="BQ60" s="160">
        <f t="shared" ref="BQ60:BQ66" si="125">IFERROR(P60/$O60,"")</f>
        <v>0</v>
      </c>
      <c r="BR60" s="157">
        <f t="shared" si="123"/>
        <v>1</v>
      </c>
      <c r="BS60" s="157">
        <f t="shared" si="123"/>
        <v>0.33333333333333331</v>
      </c>
      <c r="BT60" s="157">
        <f t="shared" si="123"/>
        <v>0.83333333333333337</v>
      </c>
      <c r="BU60" s="157">
        <f t="shared" si="123"/>
        <v>0.16666666666666666</v>
      </c>
      <c r="BV60" s="157">
        <f t="shared" si="123"/>
        <v>0.16666666666666666</v>
      </c>
      <c r="BW60" s="157">
        <f t="shared" si="123"/>
        <v>0.16666666666666666</v>
      </c>
      <c r="BX60" s="157">
        <f t="shared" si="123"/>
        <v>0.83333333333333337</v>
      </c>
      <c r="BY60" s="157">
        <f t="shared" si="123"/>
        <v>1</v>
      </c>
      <c r="BZ60" s="157">
        <f t="shared" si="123"/>
        <v>0.5</v>
      </c>
      <c r="CA60" s="157">
        <f t="shared" si="123"/>
        <v>1</v>
      </c>
      <c r="CB60" s="157">
        <f t="shared" si="123"/>
        <v>0.66666666666666663</v>
      </c>
      <c r="CC60" s="157">
        <f t="shared" si="123"/>
        <v>0.5</v>
      </c>
      <c r="CD60" s="157">
        <f t="shared" si="123"/>
        <v>0.5</v>
      </c>
      <c r="CE60" s="157">
        <f t="shared" si="123"/>
        <v>0.83333333333333337</v>
      </c>
      <c r="CF60" s="157">
        <f t="shared" si="123"/>
        <v>0.16666666666666666</v>
      </c>
      <c r="CG60" s="157">
        <f t="shared" si="123"/>
        <v>0.33333333333333331</v>
      </c>
      <c r="CH60" s="157">
        <f t="shared" si="123"/>
        <v>0.33333333333333331</v>
      </c>
      <c r="CI60" s="157">
        <f t="shared" si="123"/>
        <v>0.16666666666666666</v>
      </c>
      <c r="CJ60" s="157">
        <f t="shared" si="123"/>
        <v>0.5</v>
      </c>
      <c r="CK60" s="157">
        <f t="shared" si="123"/>
        <v>0.5</v>
      </c>
      <c r="CL60" s="157">
        <f t="shared" si="123"/>
        <v>1</v>
      </c>
      <c r="CM60" s="157">
        <f t="shared" si="123"/>
        <v>0.16666666666666666</v>
      </c>
      <c r="CN60" s="157">
        <f t="shared" si="123"/>
        <v>0.5</v>
      </c>
      <c r="CO60" s="157">
        <f t="shared" si="123"/>
        <v>0.66666666666666663</v>
      </c>
      <c r="CP60" s="157">
        <f t="shared" si="123"/>
        <v>0.5</v>
      </c>
      <c r="CQ60" s="157">
        <f t="shared" si="123"/>
        <v>0.5</v>
      </c>
      <c r="CR60" s="157">
        <f t="shared" si="123"/>
        <v>0.33333333333333331</v>
      </c>
      <c r="CS60" s="157">
        <f t="shared" si="123"/>
        <v>0.5</v>
      </c>
      <c r="CT60" s="157">
        <f t="shared" si="123"/>
        <v>1</v>
      </c>
      <c r="CU60" s="157">
        <f t="shared" si="123"/>
        <v>1</v>
      </c>
      <c r="CV60" s="157">
        <f t="shared" si="123"/>
        <v>1</v>
      </c>
      <c r="CW60" s="157">
        <f t="shared" si="123"/>
        <v>0.66666666666666663</v>
      </c>
      <c r="CX60" s="157">
        <f t="shared" si="123"/>
        <v>0.5</v>
      </c>
      <c r="CY60" s="157">
        <f t="shared" si="123"/>
        <v>0.83333333333333337</v>
      </c>
      <c r="CZ60" s="157">
        <f t="shared" si="123"/>
        <v>0.33333333333333331</v>
      </c>
      <c r="DA60" s="157">
        <f t="shared" si="123"/>
        <v>0.66666666666666663</v>
      </c>
      <c r="DB60" s="157">
        <f t="shared" si="123"/>
        <v>0.66666666666666663</v>
      </c>
      <c r="DC60" s="157">
        <f t="shared" si="123"/>
        <v>0.83333333333333337</v>
      </c>
      <c r="DD60" s="157">
        <f t="shared" si="123"/>
        <v>0.33333333333333331</v>
      </c>
      <c r="DE60" s="157">
        <f t="shared" si="123"/>
        <v>0.5</v>
      </c>
      <c r="DF60" s="157">
        <f t="shared" si="123"/>
        <v>0.66666666666666663</v>
      </c>
      <c r="DG60" s="157">
        <f t="shared" si="123"/>
        <v>0.66666666666666663</v>
      </c>
      <c r="DH60" s="157">
        <f t="shared" si="123"/>
        <v>0.5</v>
      </c>
      <c r="DI60" s="157">
        <f t="shared" si="123"/>
        <v>0.33333333333333331</v>
      </c>
      <c r="DJ60" s="157">
        <f t="shared" si="123"/>
        <v>0.66666666666666663</v>
      </c>
      <c r="DK60" s="157">
        <f t="shared" si="123"/>
        <v>0.33333333333333331</v>
      </c>
      <c r="DL60" s="157">
        <f t="shared" si="123"/>
        <v>0.66666666666666663</v>
      </c>
      <c r="DM60" s="157">
        <f t="shared" si="123"/>
        <v>0.5</v>
      </c>
      <c r="DN60" s="157">
        <f t="shared" si="123"/>
        <v>0.66666666666666663</v>
      </c>
      <c r="DO60" s="157">
        <f t="shared" si="123"/>
        <v>0.66666666666666663</v>
      </c>
      <c r="DP60" s="157">
        <f t="shared" si="123"/>
        <v>0.33333333333333331</v>
      </c>
      <c r="DQ60" s="158">
        <f t="shared" si="123"/>
        <v>0.5</v>
      </c>
      <c r="DR60" s="214">
        <f t="shared" ref="DR60:DR67" si="126">AVERAGE(P60:BP60)</f>
        <v>33.39622641509434</v>
      </c>
      <c r="DS60" s="158">
        <f t="shared" ref="DS60:DS67" si="127">AVERAGE(BQ60:DQ60)</f>
        <v>0.55660377358490565</v>
      </c>
    </row>
    <row r="61" spans="1:123" x14ac:dyDescent="0.35">
      <c r="E61" s="1"/>
      <c r="F61" s="1"/>
      <c r="N61" s="159" t="s">
        <v>22</v>
      </c>
      <c r="O61" s="103">
        <f>VLOOKUP(N61,'Ajuste Nivel 1'!$K$5:$L$13,2,FALSE)*10</f>
        <v>50</v>
      </c>
      <c r="P61" s="267">
        <f t="shared" si="124"/>
        <v>30</v>
      </c>
      <c r="Q61" s="268">
        <f t="shared" si="122"/>
        <v>50</v>
      </c>
      <c r="R61" s="268">
        <f t="shared" si="122"/>
        <v>20</v>
      </c>
      <c r="S61" s="268">
        <f t="shared" si="122"/>
        <v>30</v>
      </c>
      <c r="T61" s="268">
        <f t="shared" si="122"/>
        <v>20</v>
      </c>
      <c r="U61" s="268">
        <f t="shared" si="122"/>
        <v>10</v>
      </c>
      <c r="V61" s="268">
        <f t="shared" si="122"/>
        <v>20</v>
      </c>
      <c r="W61" s="268">
        <f t="shared" si="122"/>
        <v>50</v>
      </c>
      <c r="X61" s="268">
        <f t="shared" si="122"/>
        <v>50</v>
      </c>
      <c r="Y61" s="268">
        <f t="shared" si="122"/>
        <v>50</v>
      </c>
      <c r="Z61" s="268">
        <f t="shared" si="122"/>
        <v>50</v>
      </c>
      <c r="AA61" s="268">
        <f t="shared" si="122"/>
        <v>30</v>
      </c>
      <c r="AB61" s="268">
        <f t="shared" si="122"/>
        <v>20</v>
      </c>
      <c r="AC61" s="268">
        <f t="shared" si="122"/>
        <v>20</v>
      </c>
      <c r="AD61" s="268">
        <f t="shared" si="122"/>
        <v>50</v>
      </c>
      <c r="AE61" s="268">
        <f t="shared" si="122"/>
        <v>20</v>
      </c>
      <c r="AF61" s="268">
        <f t="shared" si="122"/>
        <v>20</v>
      </c>
      <c r="AG61" s="268">
        <f t="shared" si="122"/>
        <v>30</v>
      </c>
      <c r="AH61" s="268">
        <f t="shared" si="122"/>
        <v>20</v>
      </c>
      <c r="AI61" s="268">
        <f t="shared" si="122"/>
        <v>20</v>
      </c>
      <c r="AJ61" s="268">
        <f t="shared" si="122"/>
        <v>50</v>
      </c>
      <c r="AK61" s="268">
        <f t="shared" si="122"/>
        <v>50</v>
      </c>
      <c r="AL61" s="268">
        <f t="shared" si="122"/>
        <v>20</v>
      </c>
      <c r="AM61" s="268">
        <f t="shared" si="122"/>
        <v>20</v>
      </c>
      <c r="AN61" s="268">
        <f t="shared" si="122"/>
        <v>40</v>
      </c>
      <c r="AO61" s="268">
        <f t="shared" si="122"/>
        <v>40</v>
      </c>
      <c r="AP61" s="268">
        <f t="shared" si="122"/>
        <v>50</v>
      </c>
      <c r="AQ61" s="268">
        <f t="shared" si="122"/>
        <v>10</v>
      </c>
      <c r="AR61" s="268">
        <f t="shared" si="122"/>
        <v>30</v>
      </c>
      <c r="AS61" s="268">
        <f t="shared" si="122"/>
        <v>50</v>
      </c>
      <c r="AT61" s="268">
        <f t="shared" si="122"/>
        <v>40</v>
      </c>
      <c r="AU61" s="268">
        <f t="shared" si="122"/>
        <v>50</v>
      </c>
      <c r="AV61" s="268">
        <f t="shared" si="122"/>
        <v>20</v>
      </c>
      <c r="AW61" s="268">
        <f t="shared" si="122"/>
        <v>50</v>
      </c>
      <c r="AX61" s="268">
        <f t="shared" si="122"/>
        <v>50</v>
      </c>
      <c r="AY61" s="268">
        <f t="shared" si="122"/>
        <v>50</v>
      </c>
      <c r="AZ61" s="268">
        <f t="shared" si="122"/>
        <v>50</v>
      </c>
      <c r="BA61" s="268">
        <f t="shared" si="122"/>
        <v>50</v>
      </c>
      <c r="BB61" s="268">
        <f t="shared" si="122"/>
        <v>50</v>
      </c>
      <c r="BC61" s="268">
        <f t="shared" si="122"/>
        <v>30</v>
      </c>
      <c r="BD61" s="268">
        <f t="shared" si="122"/>
        <v>50</v>
      </c>
      <c r="BE61" s="268">
        <f t="shared" si="122"/>
        <v>50</v>
      </c>
      <c r="BF61" s="268">
        <f t="shared" si="122"/>
        <v>50</v>
      </c>
      <c r="BG61" s="268">
        <f t="shared" si="122"/>
        <v>50</v>
      </c>
      <c r="BH61" s="268">
        <f t="shared" si="122"/>
        <v>50</v>
      </c>
      <c r="BI61" s="268">
        <f t="shared" si="122"/>
        <v>50</v>
      </c>
      <c r="BJ61" s="268">
        <f t="shared" si="122"/>
        <v>40</v>
      </c>
      <c r="BK61" s="268">
        <f t="shared" si="122"/>
        <v>50</v>
      </c>
      <c r="BL61" s="268">
        <f t="shared" si="122"/>
        <v>50</v>
      </c>
      <c r="BM61" s="268">
        <f t="shared" si="122"/>
        <v>50</v>
      </c>
      <c r="BN61" s="268">
        <f t="shared" si="122"/>
        <v>50</v>
      </c>
      <c r="BO61" s="268">
        <f t="shared" si="122"/>
        <v>40</v>
      </c>
      <c r="BP61" s="269">
        <f t="shared" si="122"/>
        <v>30</v>
      </c>
      <c r="BQ61" s="160">
        <f t="shared" si="125"/>
        <v>0.6</v>
      </c>
      <c r="BR61" s="157">
        <f t="shared" si="123"/>
        <v>1</v>
      </c>
      <c r="BS61" s="157">
        <f t="shared" si="123"/>
        <v>0.4</v>
      </c>
      <c r="BT61" s="157">
        <f t="shared" si="123"/>
        <v>0.6</v>
      </c>
      <c r="BU61" s="157">
        <f t="shared" si="123"/>
        <v>0.4</v>
      </c>
      <c r="BV61" s="157">
        <f t="shared" si="123"/>
        <v>0.2</v>
      </c>
      <c r="BW61" s="157">
        <f t="shared" si="123"/>
        <v>0.4</v>
      </c>
      <c r="BX61" s="157">
        <f t="shared" si="123"/>
        <v>1</v>
      </c>
      <c r="BY61" s="157">
        <f t="shared" si="123"/>
        <v>1</v>
      </c>
      <c r="BZ61" s="157">
        <f t="shared" si="123"/>
        <v>1</v>
      </c>
      <c r="CA61" s="157">
        <f t="shared" si="123"/>
        <v>1</v>
      </c>
      <c r="CB61" s="157">
        <f t="shared" si="123"/>
        <v>0.6</v>
      </c>
      <c r="CC61" s="157">
        <f t="shared" si="123"/>
        <v>0.4</v>
      </c>
      <c r="CD61" s="157">
        <f t="shared" si="123"/>
        <v>0.4</v>
      </c>
      <c r="CE61" s="157">
        <f t="shared" si="123"/>
        <v>1</v>
      </c>
      <c r="CF61" s="157">
        <f t="shared" si="123"/>
        <v>0.4</v>
      </c>
      <c r="CG61" s="157">
        <f t="shared" si="123"/>
        <v>0.4</v>
      </c>
      <c r="CH61" s="157">
        <f t="shared" si="123"/>
        <v>0.6</v>
      </c>
      <c r="CI61" s="157">
        <f t="shared" si="123"/>
        <v>0.4</v>
      </c>
      <c r="CJ61" s="157">
        <f t="shared" si="123"/>
        <v>0.4</v>
      </c>
      <c r="CK61" s="157">
        <f t="shared" si="123"/>
        <v>1</v>
      </c>
      <c r="CL61" s="157">
        <f t="shared" si="123"/>
        <v>1</v>
      </c>
      <c r="CM61" s="157">
        <f t="shared" si="123"/>
        <v>0.4</v>
      </c>
      <c r="CN61" s="157">
        <f t="shared" si="123"/>
        <v>0.4</v>
      </c>
      <c r="CO61" s="157">
        <f t="shared" si="123"/>
        <v>0.8</v>
      </c>
      <c r="CP61" s="157">
        <f t="shared" si="123"/>
        <v>0.8</v>
      </c>
      <c r="CQ61" s="157">
        <f t="shared" si="123"/>
        <v>1</v>
      </c>
      <c r="CR61" s="157">
        <f t="shared" si="123"/>
        <v>0.2</v>
      </c>
      <c r="CS61" s="157">
        <f t="shared" si="123"/>
        <v>0.6</v>
      </c>
      <c r="CT61" s="157">
        <f t="shared" si="123"/>
        <v>1</v>
      </c>
      <c r="CU61" s="157">
        <f t="shared" si="123"/>
        <v>0.8</v>
      </c>
      <c r="CV61" s="157">
        <f t="shared" si="123"/>
        <v>1</v>
      </c>
      <c r="CW61" s="157">
        <f t="shared" si="123"/>
        <v>0.4</v>
      </c>
      <c r="CX61" s="157">
        <f t="shared" si="123"/>
        <v>1</v>
      </c>
      <c r="CY61" s="157">
        <f t="shared" si="123"/>
        <v>1</v>
      </c>
      <c r="CZ61" s="157">
        <f t="shared" si="123"/>
        <v>1</v>
      </c>
      <c r="DA61" s="157">
        <f t="shared" si="123"/>
        <v>1</v>
      </c>
      <c r="DB61" s="157">
        <f t="shared" si="123"/>
        <v>1</v>
      </c>
      <c r="DC61" s="157">
        <f t="shared" si="123"/>
        <v>1</v>
      </c>
      <c r="DD61" s="157">
        <f t="shared" si="123"/>
        <v>0.6</v>
      </c>
      <c r="DE61" s="157">
        <f t="shared" si="123"/>
        <v>1</v>
      </c>
      <c r="DF61" s="157">
        <f t="shared" si="123"/>
        <v>1</v>
      </c>
      <c r="DG61" s="157">
        <f t="shared" si="123"/>
        <v>1</v>
      </c>
      <c r="DH61" s="157">
        <f t="shared" si="123"/>
        <v>1</v>
      </c>
      <c r="DI61" s="157">
        <f t="shared" si="123"/>
        <v>1</v>
      </c>
      <c r="DJ61" s="157">
        <f t="shared" si="123"/>
        <v>1</v>
      </c>
      <c r="DK61" s="157">
        <f t="shared" si="123"/>
        <v>0.8</v>
      </c>
      <c r="DL61" s="157">
        <f t="shared" si="123"/>
        <v>1</v>
      </c>
      <c r="DM61" s="157">
        <f t="shared" si="123"/>
        <v>1</v>
      </c>
      <c r="DN61" s="157">
        <f t="shared" si="123"/>
        <v>1</v>
      </c>
      <c r="DO61" s="157">
        <f t="shared" si="123"/>
        <v>1</v>
      </c>
      <c r="DP61" s="157">
        <f t="shared" si="123"/>
        <v>0.8</v>
      </c>
      <c r="DQ61" s="158">
        <f t="shared" si="123"/>
        <v>0.6</v>
      </c>
      <c r="DR61" s="214">
        <f t="shared" si="126"/>
        <v>38.113207547169814</v>
      </c>
      <c r="DS61" s="158">
        <f t="shared" si="127"/>
        <v>0.76226415094339617</v>
      </c>
    </row>
    <row r="62" spans="1:123" x14ac:dyDescent="0.35">
      <c r="E62" s="1"/>
      <c r="F62" s="1"/>
      <c r="N62" s="159" t="s">
        <v>25</v>
      </c>
      <c r="O62" s="103">
        <f>VLOOKUP(N62,'Ajuste Nivel 1'!$K$5:$L$13,2,FALSE)*10</f>
        <v>70</v>
      </c>
      <c r="P62" s="267">
        <f t="shared" si="124"/>
        <v>0</v>
      </c>
      <c r="Q62" s="268">
        <f t="shared" si="122"/>
        <v>60</v>
      </c>
      <c r="R62" s="268">
        <f t="shared" si="122"/>
        <v>10</v>
      </c>
      <c r="S62" s="268">
        <f t="shared" si="122"/>
        <v>30</v>
      </c>
      <c r="T62" s="268">
        <f t="shared" si="122"/>
        <v>30</v>
      </c>
      <c r="U62" s="268">
        <f t="shared" si="122"/>
        <v>20</v>
      </c>
      <c r="V62" s="268">
        <f t="shared" si="122"/>
        <v>20</v>
      </c>
      <c r="W62" s="268">
        <f t="shared" si="122"/>
        <v>20</v>
      </c>
      <c r="X62" s="268">
        <f t="shared" si="122"/>
        <v>30</v>
      </c>
      <c r="Y62" s="268">
        <f t="shared" si="122"/>
        <v>40</v>
      </c>
      <c r="Z62" s="268">
        <f t="shared" si="122"/>
        <v>60</v>
      </c>
      <c r="AA62" s="268">
        <f t="shared" si="122"/>
        <v>20</v>
      </c>
      <c r="AB62" s="268">
        <f t="shared" si="122"/>
        <v>20</v>
      </c>
      <c r="AC62" s="268">
        <f t="shared" si="122"/>
        <v>50</v>
      </c>
      <c r="AD62" s="268">
        <f t="shared" si="122"/>
        <v>40</v>
      </c>
      <c r="AE62" s="268">
        <f t="shared" si="122"/>
        <v>20</v>
      </c>
      <c r="AF62" s="268">
        <f t="shared" si="122"/>
        <v>10</v>
      </c>
      <c r="AG62" s="268">
        <f t="shared" si="122"/>
        <v>10</v>
      </c>
      <c r="AH62" s="268">
        <f t="shared" si="122"/>
        <v>20</v>
      </c>
      <c r="AI62" s="268">
        <f t="shared" si="122"/>
        <v>10</v>
      </c>
      <c r="AJ62" s="268">
        <f t="shared" si="122"/>
        <v>40</v>
      </c>
      <c r="AK62" s="268">
        <f t="shared" si="122"/>
        <v>30</v>
      </c>
      <c r="AL62" s="268">
        <f t="shared" si="122"/>
        <v>20</v>
      </c>
      <c r="AM62" s="268">
        <f t="shared" si="122"/>
        <v>20</v>
      </c>
      <c r="AN62" s="268">
        <f t="shared" si="122"/>
        <v>40</v>
      </c>
      <c r="AO62" s="268">
        <f t="shared" si="122"/>
        <v>40</v>
      </c>
      <c r="AP62" s="268">
        <f t="shared" si="122"/>
        <v>30</v>
      </c>
      <c r="AQ62" s="268">
        <f t="shared" si="122"/>
        <v>30</v>
      </c>
      <c r="AR62" s="268">
        <f t="shared" si="122"/>
        <v>30</v>
      </c>
      <c r="AS62" s="268">
        <f t="shared" si="122"/>
        <v>50</v>
      </c>
      <c r="AT62" s="268">
        <f t="shared" si="122"/>
        <v>60</v>
      </c>
      <c r="AU62" s="268">
        <f t="shared" si="122"/>
        <v>30</v>
      </c>
      <c r="AV62" s="268">
        <f t="shared" si="122"/>
        <v>40</v>
      </c>
      <c r="AW62" s="268">
        <f t="shared" si="122"/>
        <v>40</v>
      </c>
      <c r="AX62" s="268">
        <f t="shared" si="122"/>
        <v>40</v>
      </c>
      <c r="AY62" s="268">
        <f t="shared" si="122"/>
        <v>30</v>
      </c>
      <c r="AZ62" s="268">
        <f t="shared" si="122"/>
        <v>50</v>
      </c>
      <c r="BA62" s="268">
        <f t="shared" si="122"/>
        <v>50</v>
      </c>
      <c r="BB62" s="268">
        <f t="shared" si="122"/>
        <v>40</v>
      </c>
      <c r="BC62" s="268">
        <f t="shared" si="122"/>
        <v>20</v>
      </c>
      <c r="BD62" s="268">
        <f t="shared" si="122"/>
        <v>40</v>
      </c>
      <c r="BE62" s="268">
        <f t="shared" si="122"/>
        <v>50</v>
      </c>
      <c r="BF62" s="268">
        <f t="shared" si="122"/>
        <v>40</v>
      </c>
      <c r="BG62" s="268">
        <f t="shared" si="122"/>
        <v>40</v>
      </c>
      <c r="BH62" s="268">
        <f t="shared" si="122"/>
        <v>30</v>
      </c>
      <c r="BI62" s="268">
        <f t="shared" si="122"/>
        <v>40</v>
      </c>
      <c r="BJ62" s="268">
        <f t="shared" si="122"/>
        <v>40</v>
      </c>
      <c r="BK62" s="268">
        <f t="shared" si="122"/>
        <v>50</v>
      </c>
      <c r="BL62" s="268">
        <f t="shared" si="122"/>
        <v>40</v>
      </c>
      <c r="BM62" s="268">
        <f t="shared" si="122"/>
        <v>50</v>
      </c>
      <c r="BN62" s="268">
        <f t="shared" si="122"/>
        <v>50</v>
      </c>
      <c r="BO62" s="268">
        <f t="shared" si="122"/>
        <v>30</v>
      </c>
      <c r="BP62" s="269">
        <f t="shared" si="122"/>
        <v>20</v>
      </c>
      <c r="BQ62" s="160">
        <f t="shared" si="125"/>
        <v>0</v>
      </c>
      <c r="BR62" s="157">
        <f t="shared" si="123"/>
        <v>0.8571428571428571</v>
      </c>
      <c r="BS62" s="157">
        <f t="shared" si="123"/>
        <v>0.14285714285714285</v>
      </c>
      <c r="BT62" s="157">
        <f t="shared" si="123"/>
        <v>0.42857142857142855</v>
      </c>
      <c r="BU62" s="157">
        <f t="shared" si="123"/>
        <v>0.42857142857142855</v>
      </c>
      <c r="BV62" s="157">
        <f t="shared" si="123"/>
        <v>0.2857142857142857</v>
      </c>
      <c r="BW62" s="157">
        <f t="shared" si="123"/>
        <v>0.2857142857142857</v>
      </c>
      <c r="BX62" s="157">
        <f t="shared" si="123"/>
        <v>0.2857142857142857</v>
      </c>
      <c r="BY62" s="157">
        <f t="shared" si="123"/>
        <v>0.42857142857142855</v>
      </c>
      <c r="BZ62" s="157">
        <f t="shared" si="123"/>
        <v>0.5714285714285714</v>
      </c>
      <c r="CA62" s="157">
        <f t="shared" si="123"/>
        <v>0.8571428571428571</v>
      </c>
      <c r="CB62" s="157">
        <f t="shared" si="123"/>
        <v>0.2857142857142857</v>
      </c>
      <c r="CC62" s="157">
        <f t="shared" si="123"/>
        <v>0.2857142857142857</v>
      </c>
      <c r="CD62" s="157">
        <f t="shared" si="123"/>
        <v>0.7142857142857143</v>
      </c>
      <c r="CE62" s="157">
        <f t="shared" si="123"/>
        <v>0.5714285714285714</v>
      </c>
      <c r="CF62" s="157">
        <f t="shared" si="123"/>
        <v>0.2857142857142857</v>
      </c>
      <c r="CG62" s="157">
        <f t="shared" si="123"/>
        <v>0.14285714285714285</v>
      </c>
      <c r="CH62" s="157">
        <f t="shared" si="123"/>
        <v>0.14285714285714285</v>
      </c>
      <c r="CI62" s="157">
        <f t="shared" si="123"/>
        <v>0.2857142857142857</v>
      </c>
      <c r="CJ62" s="157">
        <f t="shared" si="123"/>
        <v>0.14285714285714285</v>
      </c>
      <c r="CK62" s="157">
        <f t="shared" si="123"/>
        <v>0.5714285714285714</v>
      </c>
      <c r="CL62" s="157">
        <f t="shared" si="123"/>
        <v>0.42857142857142855</v>
      </c>
      <c r="CM62" s="157">
        <f t="shared" si="123"/>
        <v>0.2857142857142857</v>
      </c>
      <c r="CN62" s="157">
        <f t="shared" si="123"/>
        <v>0.2857142857142857</v>
      </c>
      <c r="CO62" s="157">
        <f t="shared" si="123"/>
        <v>0.5714285714285714</v>
      </c>
      <c r="CP62" s="157">
        <f t="shared" si="123"/>
        <v>0.5714285714285714</v>
      </c>
      <c r="CQ62" s="157">
        <f t="shared" si="123"/>
        <v>0.42857142857142855</v>
      </c>
      <c r="CR62" s="157">
        <f t="shared" si="123"/>
        <v>0.42857142857142855</v>
      </c>
      <c r="CS62" s="157">
        <f t="shared" si="123"/>
        <v>0.42857142857142855</v>
      </c>
      <c r="CT62" s="157">
        <f t="shared" si="123"/>
        <v>0.7142857142857143</v>
      </c>
      <c r="CU62" s="157">
        <f t="shared" si="123"/>
        <v>0.8571428571428571</v>
      </c>
      <c r="CV62" s="157">
        <f t="shared" si="123"/>
        <v>0.42857142857142855</v>
      </c>
      <c r="CW62" s="157">
        <f t="shared" si="123"/>
        <v>0.5714285714285714</v>
      </c>
      <c r="CX62" s="157">
        <f t="shared" si="123"/>
        <v>0.5714285714285714</v>
      </c>
      <c r="CY62" s="157">
        <f t="shared" si="123"/>
        <v>0.5714285714285714</v>
      </c>
      <c r="CZ62" s="157">
        <f t="shared" si="123"/>
        <v>0.42857142857142855</v>
      </c>
      <c r="DA62" s="157">
        <f t="shared" si="123"/>
        <v>0.7142857142857143</v>
      </c>
      <c r="DB62" s="157">
        <f t="shared" si="123"/>
        <v>0.7142857142857143</v>
      </c>
      <c r="DC62" s="157">
        <f t="shared" si="123"/>
        <v>0.5714285714285714</v>
      </c>
      <c r="DD62" s="157">
        <f t="shared" si="123"/>
        <v>0.2857142857142857</v>
      </c>
      <c r="DE62" s="157">
        <f t="shared" si="123"/>
        <v>0.5714285714285714</v>
      </c>
      <c r="DF62" s="157">
        <f t="shared" si="123"/>
        <v>0.7142857142857143</v>
      </c>
      <c r="DG62" s="157">
        <f t="shared" si="123"/>
        <v>0.5714285714285714</v>
      </c>
      <c r="DH62" s="157">
        <f t="shared" si="123"/>
        <v>0.5714285714285714</v>
      </c>
      <c r="DI62" s="157">
        <f t="shared" si="123"/>
        <v>0.42857142857142855</v>
      </c>
      <c r="DJ62" s="157">
        <f t="shared" si="123"/>
        <v>0.5714285714285714</v>
      </c>
      <c r="DK62" s="157">
        <f t="shared" si="123"/>
        <v>0.5714285714285714</v>
      </c>
      <c r="DL62" s="157">
        <f t="shared" si="123"/>
        <v>0.7142857142857143</v>
      </c>
      <c r="DM62" s="157">
        <f t="shared" si="123"/>
        <v>0.5714285714285714</v>
      </c>
      <c r="DN62" s="157">
        <f t="shared" si="123"/>
        <v>0.7142857142857143</v>
      </c>
      <c r="DO62" s="157">
        <f t="shared" si="123"/>
        <v>0.7142857142857143</v>
      </c>
      <c r="DP62" s="157">
        <f t="shared" si="123"/>
        <v>0.42857142857142855</v>
      </c>
      <c r="DQ62" s="158">
        <f t="shared" si="123"/>
        <v>0.2857142857142857</v>
      </c>
      <c r="DR62" s="214">
        <f t="shared" si="126"/>
        <v>33.39622641509434</v>
      </c>
      <c r="DS62" s="158">
        <f t="shared" si="127"/>
        <v>0.47708894878706215</v>
      </c>
    </row>
    <row r="63" spans="1:123" x14ac:dyDescent="0.35">
      <c r="E63" s="1"/>
      <c r="F63" s="1"/>
      <c r="N63" s="159" t="s">
        <v>29</v>
      </c>
      <c r="O63" s="103">
        <f>VLOOKUP(N63,'Ajuste Nivel 1'!$K$5:$L$13,2,FALSE)*10</f>
        <v>70</v>
      </c>
      <c r="P63" s="267">
        <f t="shared" si="124"/>
        <v>20</v>
      </c>
      <c r="Q63" s="268">
        <f t="shared" si="122"/>
        <v>50</v>
      </c>
      <c r="R63" s="268">
        <f t="shared" si="122"/>
        <v>10</v>
      </c>
      <c r="S63" s="268">
        <f t="shared" si="122"/>
        <v>30</v>
      </c>
      <c r="T63" s="268">
        <f t="shared" si="122"/>
        <v>20</v>
      </c>
      <c r="U63" s="268">
        <f t="shared" si="122"/>
        <v>20</v>
      </c>
      <c r="V63" s="268">
        <f t="shared" si="122"/>
        <v>30</v>
      </c>
      <c r="W63" s="268">
        <f t="shared" si="122"/>
        <v>30</v>
      </c>
      <c r="X63" s="268">
        <f t="shared" si="122"/>
        <v>60</v>
      </c>
      <c r="Y63" s="268">
        <f t="shared" si="122"/>
        <v>50</v>
      </c>
      <c r="Z63" s="268">
        <f t="shared" si="122"/>
        <v>50</v>
      </c>
      <c r="AA63" s="268">
        <f t="shared" si="122"/>
        <v>30</v>
      </c>
      <c r="AB63" s="268">
        <f t="shared" si="122"/>
        <v>40</v>
      </c>
      <c r="AC63" s="268">
        <f t="shared" si="122"/>
        <v>0</v>
      </c>
      <c r="AD63" s="268">
        <f t="shared" si="122"/>
        <v>60</v>
      </c>
      <c r="AE63" s="268">
        <f t="shared" si="122"/>
        <v>20</v>
      </c>
      <c r="AF63" s="268">
        <f t="shared" si="122"/>
        <v>40</v>
      </c>
      <c r="AG63" s="268">
        <f t="shared" si="122"/>
        <v>30</v>
      </c>
      <c r="AH63" s="268">
        <f t="shared" si="122"/>
        <v>20</v>
      </c>
      <c r="AI63" s="268">
        <f t="shared" si="122"/>
        <v>40</v>
      </c>
      <c r="AJ63" s="268">
        <f t="shared" si="122"/>
        <v>50</v>
      </c>
      <c r="AK63" s="268">
        <f t="shared" si="122"/>
        <v>60</v>
      </c>
      <c r="AL63" s="268">
        <f t="shared" si="122"/>
        <v>30</v>
      </c>
      <c r="AM63" s="268">
        <f t="shared" si="122"/>
        <v>30</v>
      </c>
      <c r="AN63" s="268">
        <f t="shared" si="122"/>
        <v>50</v>
      </c>
      <c r="AO63" s="268">
        <f t="shared" si="122"/>
        <v>40</v>
      </c>
      <c r="AP63" s="268">
        <f t="shared" si="122"/>
        <v>50</v>
      </c>
      <c r="AQ63" s="268">
        <f t="shared" si="122"/>
        <v>20</v>
      </c>
      <c r="AR63" s="268">
        <f t="shared" si="122"/>
        <v>50</v>
      </c>
      <c r="AS63" s="268">
        <f t="shared" si="122"/>
        <v>50</v>
      </c>
      <c r="AT63" s="268">
        <f t="shared" si="122"/>
        <v>50</v>
      </c>
      <c r="AU63" s="268">
        <f t="shared" si="122"/>
        <v>60</v>
      </c>
      <c r="AV63" s="268">
        <f t="shared" si="122"/>
        <v>30</v>
      </c>
      <c r="AW63" s="268">
        <f t="shared" si="122"/>
        <v>50</v>
      </c>
      <c r="AX63" s="268">
        <f t="shared" si="122"/>
        <v>60</v>
      </c>
      <c r="AY63" s="268">
        <f t="shared" si="122"/>
        <v>40</v>
      </c>
      <c r="AZ63" s="268">
        <f t="shared" si="122"/>
        <v>60</v>
      </c>
      <c r="BA63" s="268">
        <f t="shared" si="122"/>
        <v>60</v>
      </c>
      <c r="BB63" s="268">
        <f t="shared" si="122"/>
        <v>60</v>
      </c>
      <c r="BC63" s="268">
        <f t="shared" si="122"/>
        <v>40</v>
      </c>
      <c r="BD63" s="268">
        <f t="shared" si="122"/>
        <v>40</v>
      </c>
      <c r="BE63" s="268">
        <f t="shared" si="122"/>
        <v>60</v>
      </c>
      <c r="BF63" s="268">
        <f t="shared" si="122"/>
        <v>60</v>
      </c>
      <c r="BG63" s="268">
        <f t="shared" si="122"/>
        <v>40</v>
      </c>
      <c r="BH63" s="268">
        <f t="shared" si="122"/>
        <v>40</v>
      </c>
      <c r="BI63" s="268">
        <f t="shared" si="122"/>
        <v>60</v>
      </c>
      <c r="BJ63" s="268">
        <f t="shared" si="122"/>
        <v>40</v>
      </c>
      <c r="BK63" s="268">
        <f t="shared" si="122"/>
        <v>50</v>
      </c>
      <c r="BL63" s="268">
        <f t="shared" ref="BL63:BL66" si="128">IFERROR(SUMIFS(DM$7:DM$56,$F$7:$F$56,$N63),"")</f>
        <v>30</v>
      </c>
      <c r="BM63" s="268">
        <f t="shared" ref="BM63:BM66" si="129">IFERROR(SUMIFS(DN$7:DN$56,$F$7:$F$56,$N63),"")</f>
        <v>60</v>
      </c>
      <c r="BN63" s="268">
        <f t="shared" ref="BN63:BN66" si="130">IFERROR(SUMIFS(DO$7:DO$56,$F$7:$F$56,$N63),"")</f>
        <v>60</v>
      </c>
      <c r="BO63" s="268">
        <f t="shared" ref="BO63:BO66" si="131">IFERROR(SUMIFS(DP$7:DP$56,$F$7:$F$56,$N63),"")</f>
        <v>40</v>
      </c>
      <c r="BP63" s="269">
        <f t="shared" ref="BP63:BP66" si="132">IFERROR(SUMIFS(DQ$7:DQ$56,$F$7:$F$56,$N63),"")</f>
        <v>40</v>
      </c>
      <c r="BQ63" s="160">
        <f t="shared" si="125"/>
        <v>0.2857142857142857</v>
      </c>
      <c r="BR63" s="157">
        <f t="shared" si="123"/>
        <v>0.7142857142857143</v>
      </c>
      <c r="BS63" s="157">
        <f t="shared" si="123"/>
        <v>0.14285714285714285</v>
      </c>
      <c r="BT63" s="157">
        <f t="shared" si="123"/>
        <v>0.42857142857142855</v>
      </c>
      <c r="BU63" s="157">
        <f t="shared" si="123"/>
        <v>0.2857142857142857</v>
      </c>
      <c r="BV63" s="157">
        <f t="shared" si="123"/>
        <v>0.2857142857142857</v>
      </c>
      <c r="BW63" s="157">
        <f t="shared" si="123"/>
        <v>0.42857142857142855</v>
      </c>
      <c r="BX63" s="157">
        <f t="shared" si="123"/>
        <v>0.42857142857142855</v>
      </c>
      <c r="BY63" s="157">
        <f t="shared" si="123"/>
        <v>0.8571428571428571</v>
      </c>
      <c r="BZ63" s="157">
        <f t="shared" si="123"/>
        <v>0.7142857142857143</v>
      </c>
      <c r="CA63" s="157">
        <f t="shared" si="123"/>
        <v>0.7142857142857143</v>
      </c>
      <c r="CB63" s="157">
        <f t="shared" si="123"/>
        <v>0.42857142857142855</v>
      </c>
      <c r="CC63" s="157">
        <f t="shared" si="123"/>
        <v>0.5714285714285714</v>
      </c>
      <c r="CD63" s="157">
        <f t="shared" si="123"/>
        <v>0</v>
      </c>
      <c r="CE63" s="157">
        <f t="shared" si="123"/>
        <v>0.8571428571428571</v>
      </c>
      <c r="CF63" s="157">
        <f t="shared" si="123"/>
        <v>0.2857142857142857</v>
      </c>
      <c r="CG63" s="157">
        <f t="shared" si="123"/>
        <v>0.5714285714285714</v>
      </c>
      <c r="CH63" s="157">
        <f t="shared" si="123"/>
        <v>0.42857142857142855</v>
      </c>
      <c r="CI63" s="157">
        <f t="shared" si="123"/>
        <v>0.2857142857142857</v>
      </c>
      <c r="CJ63" s="157">
        <f t="shared" si="123"/>
        <v>0.5714285714285714</v>
      </c>
      <c r="CK63" s="157">
        <f t="shared" si="123"/>
        <v>0.7142857142857143</v>
      </c>
      <c r="CL63" s="157">
        <f t="shared" si="123"/>
        <v>0.8571428571428571</v>
      </c>
      <c r="CM63" s="157">
        <f t="shared" si="123"/>
        <v>0.42857142857142855</v>
      </c>
      <c r="CN63" s="157">
        <f t="shared" si="123"/>
        <v>0.42857142857142855</v>
      </c>
      <c r="CO63" s="157">
        <f t="shared" si="123"/>
        <v>0.7142857142857143</v>
      </c>
      <c r="CP63" s="157">
        <f t="shared" si="123"/>
        <v>0.5714285714285714</v>
      </c>
      <c r="CQ63" s="157">
        <f t="shared" si="123"/>
        <v>0.7142857142857143</v>
      </c>
      <c r="CR63" s="157">
        <f t="shared" si="123"/>
        <v>0.2857142857142857</v>
      </c>
      <c r="CS63" s="157">
        <f t="shared" si="123"/>
        <v>0.7142857142857143</v>
      </c>
      <c r="CT63" s="157">
        <f t="shared" si="123"/>
        <v>0.7142857142857143</v>
      </c>
      <c r="CU63" s="157">
        <f t="shared" si="123"/>
        <v>0.7142857142857143</v>
      </c>
      <c r="CV63" s="157">
        <f t="shared" si="123"/>
        <v>0.8571428571428571</v>
      </c>
      <c r="CW63" s="157">
        <f t="shared" si="123"/>
        <v>0.42857142857142855</v>
      </c>
      <c r="CX63" s="157">
        <f t="shared" si="123"/>
        <v>0.7142857142857143</v>
      </c>
      <c r="CY63" s="157">
        <f t="shared" si="123"/>
        <v>0.8571428571428571</v>
      </c>
      <c r="CZ63" s="157">
        <f t="shared" si="123"/>
        <v>0.5714285714285714</v>
      </c>
      <c r="DA63" s="157">
        <f t="shared" si="123"/>
        <v>0.8571428571428571</v>
      </c>
      <c r="DB63" s="157">
        <f t="shared" si="123"/>
        <v>0.8571428571428571</v>
      </c>
      <c r="DC63" s="157">
        <f t="shared" si="123"/>
        <v>0.8571428571428571</v>
      </c>
      <c r="DD63" s="157">
        <f t="shared" si="123"/>
        <v>0.5714285714285714</v>
      </c>
      <c r="DE63" s="157">
        <f t="shared" si="123"/>
        <v>0.5714285714285714</v>
      </c>
      <c r="DF63" s="157">
        <f t="shared" si="123"/>
        <v>0.8571428571428571</v>
      </c>
      <c r="DG63" s="157">
        <f t="shared" si="123"/>
        <v>0.8571428571428571</v>
      </c>
      <c r="DH63" s="157">
        <f t="shared" si="123"/>
        <v>0.5714285714285714</v>
      </c>
      <c r="DI63" s="157">
        <f t="shared" si="123"/>
        <v>0.5714285714285714</v>
      </c>
      <c r="DJ63" s="157">
        <f t="shared" si="123"/>
        <v>0.8571428571428571</v>
      </c>
      <c r="DK63" s="157">
        <f t="shared" si="123"/>
        <v>0.5714285714285714</v>
      </c>
      <c r="DL63" s="157">
        <f t="shared" si="123"/>
        <v>0.7142857142857143</v>
      </c>
      <c r="DM63" s="157">
        <f t="shared" ref="DM63:DM67" si="133">IFERROR(BL63/$O63,"")</f>
        <v>0.42857142857142855</v>
      </c>
      <c r="DN63" s="157">
        <f t="shared" ref="DN63:DN67" si="134">IFERROR(BM63/$O63,"")</f>
        <v>0.8571428571428571</v>
      </c>
      <c r="DO63" s="157">
        <f t="shared" ref="DO63:DO67" si="135">IFERROR(BN63/$O63,"")</f>
        <v>0.8571428571428571</v>
      </c>
      <c r="DP63" s="157">
        <f t="shared" ref="DP63:DP67" si="136">IFERROR(BO63/$O63,"")</f>
        <v>0.5714285714285714</v>
      </c>
      <c r="DQ63" s="158">
        <f t="shared" ref="DQ63:DQ67" si="137">IFERROR(BP63/$O63,"")</f>
        <v>0.5714285714285714</v>
      </c>
      <c r="DR63" s="214">
        <f t="shared" si="126"/>
        <v>41.698113207547166</v>
      </c>
      <c r="DS63" s="158">
        <f t="shared" si="127"/>
        <v>0.59568733153638842</v>
      </c>
    </row>
    <row r="64" spans="1:123" x14ac:dyDescent="0.35">
      <c r="E64" s="1"/>
      <c r="F64" s="1"/>
      <c r="N64" s="159" t="s">
        <v>32</v>
      </c>
      <c r="O64" s="103">
        <f>VLOOKUP(N64,'Ajuste Nivel 1'!$K$5:$L$13,2,FALSE)*10</f>
        <v>70</v>
      </c>
      <c r="P64" s="267">
        <f t="shared" si="124"/>
        <v>20</v>
      </c>
      <c r="Q64" s="268">
        <f t="shared" ref="Q64:Q66" si="138">IFERROR(SUMIFS(BR$7:BR$56,$F$7:$F$56,$N64),"")</f>
        <v>60</v>
      </c>
      <c r="R64" s="268">
        <f t="shared" ref="R64:R66" si="139">IFERROR(SUMIFS(BS$7:BS$56,$F$7:$F$56,$N64),"")</f>
        <v>50</v>
      </c>
      <c r="S64" s="268">
        <f t="shared" ref="S64:S66" si="140">IFERROR(SUMIFS(BT$7:BT$56,$F$7:$F$56,$N64),"")</f>
        <v>30</v>
      </c>
      <c r="T64" s="268">
        <f t="shared" ref="T64:T66" si="141">IFERROR(SUMIFS(BU$7:BU$56,$F$7:$F$56,$N64),"")</f>
        <v>30</v>
      </c>
      <c r="U64" s="268">
        <f t="shared" ref="U64:U66" si="142">IFERROR(SUMIFS(BV$7:BV$56,$F$7:$F$56,$N64),"")</f>
        <v>30</v>
      </c>
      <c r="V64" s="268">
        <f t="shared" ref="V64:V66" si="143">IFERROR(SUMIFS(BW$7:BW$56,$F$7:$F$56,$N64),"")</f>
        <v>10</v>
      </c>
      <c r="W64" s="268">
        <f t="shared" ref="W64:W66" si="144">IFERROR(SUMIFS(BX$7:BX$56,$F$7:$F$56,$N64),"")</f>
        <v>40</v>
      </c>
      <c r="X64" s="268">
        <f t="shared" ref="X64:X66" si="145">IFERROR(SUMIFS(BY$7:BY$56,$F$7:$F$56,$N64),"")</f>
        <v>50</v>
      </c>
      <c r="Y64" s="268">
        <f t="shared" ref="Y64:Y66" si="146">IFERROR(SUMIFS(BZ$7:BZ$56,$F$7:$F$56,$N64),"")</f>
        <v>40</v>
      </c>
      <c r="Z64" s="268">
        <f t="shared" ref="Z64:Z66" si="147">IFERROR(SUMIFS(CA$7:CA$56,$F$7:$F$56,$N64),"")</f>
        <v>60</v>
      </c>
      <c r="AA64" s="268">
        <f t="shared" ref="AA64:AA66" si="148">IFERROR(SUMIFS(CB$7:CB$56,$F$7:$F$56,$N64),"")</f>
        <v>10</v>
      </c>
      <c r="AB64" s="268">
        <f t="shared" ref="AB64:AB66" si="149">IFERROR(SUMIFS(CC$7:CC$56,$F$7:$F$56,$N64),"")</f>
        <v>40</v>
      </c>
      <c r="AC64" s="268">
        <f t="shared" ref="AC64:AC66" si="150">IFERROR(SUMIFS(CD$7:CD$56,$F$7:$F$56,$N64),"")</f>
        <v>30</v>
      </c>
      <c r="AD64" s="268">
        <f t="shared" ref="AD64:AD66" si="151">IFERROR(SUMIFS(CE$7:CE$56,$F$7:$F$56,$N64),"")</f>
        <v>50</v>
      </c>
      <c r="AE64" s="268">
        <f t="shared" ref="AE64:AE66" si="152">IFERROR(SUMIFS(CF$7:CF$56,$F$7:$F$56,$N64),"")</f>
        <v>30</v>
      </c>
      <c r="AF64" s="268">
        <f t="shared" ref="AF64:AF66" si="153">IFERROR(SUMIFS(CG$7:CG$56,$F$7:$F$56,$N64),"")</f>
        <v>40</v>
      </c>
      <c r="AG64" s="268">
        <f t="shared" ref="AG64:AG66" si="154">IFERROR(SUMIFS(CH$7:CH$56,$F$7:$F$56,$N64),"")</f>
        <v>40</v>
      </c>
      <c r="AH64" s="268">
        <f t="shared" ref="AH64:AH66" si="155">IFERROR(SUMIFS(CI$7:CI$56,$F$7:$F$56,$N64),"")</f>
        <v>30</v>
      </c>
      <c r="AI64" s="268">
        <f t="shared" ref="AI64:AI66" si="156">IFERROR(SUMIFS(CJ$7:CJ$56,$F$7:$F$56,$N64),"")</f>
        <v>30</v>
      </c>
      <c r="AJ64" s="268">
        <f t="shared" ref="AJ64:AJ66" si="157">IFERROR(SUMIFS(CK$7:CK$56,$F$7:$F$56,$N64),"")</f>
        <v>40</v>
      </c>
      <c r="AK64" s="268">
        <f t="shared" ref="AK64:AK66" si="158">IFERROR(SUMIFS(CL$7:CL$56,$F$7:$F$56,$N64),"")</f>
        <v>50</v>
      </c>
      <c r="AL64" s="268">
        <f t="shared" ref="AL64:AL66" si="159">IFERROR(SUMIFS(CM$7:CM$56,$F$7:$F$56,$N64),"")</f>
        <v>10</v>
      </c>
      <c r="AM64" s="268">
        <f t="shared" ref="AM64:AM66" si="160">IFERROR(SUMIFS(CN$7:CN$56,$F$7:$F$56,$N64),"")</f>
        <v>10</v>
      </c>
      <c r="AN64" s="268">
        <f t="shared" ref="AN64:AN66" si="161">IFERROR(SUMIFS(CO$7:CO$56,$F$7:$F$56,$N64),"")</f>
        <v>50</v>
      </c>
      <c r="AO64" s="268">
        <f t="shared" ref="AO64:AO66" si="162">IFERROR(SUMIFS(CP$7:CP$56,$F$7:$F$56,$N64),"")</f>
        <v>40</v>
      </c>
      <c r="AP64" s="268">
        <f t="shared" ref="AP64:AP66" si="163">IFERROR(SUMIFS(CQ$7:CQ$56,$F$7:$F$56,$N64),"")</f>
        <v>40</v>
      </c>
      <c r="AQ64" s="268">
        <f t="shared" ref="AQ64:AQ66" si="164">IFERROR(SUMIFS(CR$7:CR$56,$F$7:$F$56,$N64),"")</f>
        <v>30</v>
      </c>
      <c r="AR64" s="268">
        <f t="shared" ref="AR64:AR66" si="165">IFERROR(SUMIFS(CS$7:CS$56,$F$7:$F$56,$N64),"")</f>
        <v>20</v>
      </c>
      <c r="AS64" s="268">
        <f t="shared" ref="AS64:AS66" si="166">IFERROR(SUMIFS(CT$7:CT$56,$F$7:$F$56,$N64),"")</f>
        <v>60</v>
      </c>
      <c r="AT64" s="268">
        <f t="shared" ref="AT64:AT66" si="167">IFERROR(SUMIFS(CU$7:CU$56,$F$7:$F$56,$N64),"")</f>
        <v>50</v>
      </c>
      <c r="AU64" s="268">
        <f t="shared" ref="AU64:AU66" si="168">IFERROR(SUMIFS(CV$7:CV$56,$F$7:$F$56,$N64),"")</f>
        <v>50</v>
      </c>
      <c r="AV64" s="268">
        <f t="shared" ref="AV64:AV66" si="169">IFERROR(SUMIFS(CW$7:CW$56,$F$7:$F$56,$N64),"")</f>
        <v>30</v>
      </c>
      <c r="AW64" s="268">
        <f t="shared" ref="AW64:AW66" si="170">IFERROR(SUMIFS(CX$7:CX$56,$F$7:$F$56,$N64),"")</f>
        <v>40</v>
      </c>
      <c r="AX64" s="268">
        <f t="shared" ref="AX64:AX66" si="171">IFERROR(SUMIFS(CY$7:CY$56,$F$7:$F$56,$N64),"")</f>
        <v>50</v>
      </c>
      <c r="AY64" s="268">
        <f t="shared" ref="AY64:AY66" si="172">IFERROR(SUMIFS(CZ$7:CZ$56,$F$7:$F$56,$N64),"")</f>
        <v>30</v>
      </c>
      <c r="AZ64" s="268">
        <f t="shared" ref="AZ64:AZ66" si="173">IFERROR(SUMIFS(DA$7:DA$56,$F$7:$F$56,$N64),"")</f>
        <v>60</v>
      </c>
      <c r="BA64" s="268">
        <f t="shared" ref="BA64:BA66" si="174">IFERROR(SUMIFS(DB$7:DB$56,$F$7:$F$56,$N64),"")</f>
        <v>60</v>
      </c>
      <c r="BB64" s="268">
        <f t="shared" ref="BB64:BB66" si="175">IFERROR(SUMIFS(DC$7:DC$56,$F$7:$F$56,$N64),"")</f>
        <v>60</v>
      </c>
      <c r="BC64" s="268">
        <f t="shared" ref="BC64:BC66" si="176">IFERROR(SUMIFS(DD$7:DD$56,$F$7:$F$56,$N64),"")</f>
        <v>40</v>
      </c>
      <c r="BD64" s="268">
        <f t="shared" ref="BD64:BD66" si="177">IFERROR(SUMIFS(DE$7:DE$56,$F$7:$F$56,$N64),"")</f>
        <v>30</v>
      </c>
      <c r="BE64" s="268">
        <f t="shared" ref="BE64:BE66" si="178">IFERROR(SUMIFS(DF$7:DF$56,$F$7:$F$56,$N64),"")</f>
        <v>60</v>
      </c>
      <c r="BF64" s="268">
        <f t="shared" ref="BF64:BF66" si="179">IFERROR(SUMIFS(DG$7:DG$56,$F$7:$F$56,$N64),"")</f>
        <v>50</v>
      </c>
      <c r="BG64" s="268">
        <f t="shared" ref="BG64:BG66" si="180">IFERROR(SUMIFS(DH$7:DH$56,$F$7:$F$56,$N64),"")</f>
        <v>30</v>
      </c>
      <c r="BH64" s="268">
        <f t="shared" ref="BH64:BH66" si="181">IFERROR(SUMIFS(DI$7:DI$56,$F$7:$F$56,$N64),"")</f>
        <v>30</v>
      </c>
      <c r="BI64" s="268">
        <f t="shared" ref="BI64:BI66" si="182">IFERROR(SUMIFS(DJ$7:DJ$56,$F$7:$F$56,$N64),"")</f>
        <v>50</v>
      </c>
      <c r="BJ64" s="268">
        <f t="shared" ref="BJ64:BJ66" si="183">IFERROR(SUMIFS(DK$7:DK$56,$F$7:$F$56,$N64),"")</f>
        <v>30</v>
      </c>
      <c r="BK64" s="268">
        <f t="shared" ref="BK64:BK66" si="184">IFERROR(SUMIFS(DL$7:DL$56,$F$7:$F$56,$N64),"")</f>
        <v>60</v>
      </c>
      <c r="BL64" s="268">
        <f t="shared" si="128"/>
        <v>30</v>
      </c>
      <c r="BM64" s="268">
        <f t="shared" si="129"/>
        <v>60</v>
      </c>
      <c r="BN64" s="268">
        <f t="shared" si="130"/>
        <v>50</v>
      </c>
      <c r="BO64" s="268">
        <f t="shared" si="131"/>
        <v>30</v>
      </c>
      <c r="BP64" s="269">
        <f t="shared" si="132"/>
        <v>40</v>
      </c>
      <c r="BQ64" s="160">
        <f t="shared" si="125"/>
        <v>0.2857142857142857</v>
      </c>
      <c r="BR64" s="157">
        <f t="shared" ref="BR64:BR67" si="185">IFERROR(Q64/$O64,"")</f>
        <v>0.8571428571428571</v>
      </c>
      <c r="BS64" s="157">
        <f t="shared" ref="BS64:BS67" si="186">IFERROR(R64/$O64,"")</f>
        <v>0.7142857142857143</v>
      </c>
      <c r="BT64" s="157">
        <f t="shared" ref="BT64:BT67" si="187">IFERROR(S64/$O64,"")</f>
        <v>0.42857142857142855</v>
      </c>
      <c r="BU64" s="157">
        <f t="shared" ref="BU64:BU67" si="188">IFERROR(T64/$O64,"")</f>
        <v>0.42857142857142855</v>
      </c>
      <c r="BV64" s="157">
        <f t="shared" ref="BV64:BV67" si="189">IFERROR(U64/$O64,"")</f>
        <v>0.42857142857142855</v>
      </c>
      <c r="BW64" s="157">
        <f t="shared" ref="BW64:BW67" si="190">IFERROR(V64/$O64,"")</f>
        <v>0.14285714285714285</v>
      </c>
      <c r="BX64" s="157">
        <f t="shared" ref="BX64:BX67" si="191">IFERROR(W64/$O64,"")</f>
        <v>0.5714285714285714</v>
      </c>
      <c r="BY64" s="157">
        <f t="shared" ref="BY64:BY67" si="192">IFERROR(X64/$O64,"")</f>
        <v>0.7142857142857143</v>
      </c>
      <c r="BZ64" s="157">
        <f t="shared" ref="BZ64:BZ67" si="193">IFERROR(Y64/$O64,"")</f>
        <v>0.5714285714285714</v>
      </c>
      <c r="CA64" s="157">
        <f t="shared" ref="CA64:CA67" si="194">IFERROR(Z64/$O64,"")</f>
        <v>0.8571428571428571</v>
      </c>
      <c r="CB64" s="157">
        <f t="shared" ref="CB64:CB67" si="195">IFERROR(AA64/$O64,"")</f>
        <v>0.14285714285714285</v>
      </c>
      <c r="CC64" s="157">
        <f t="shared" ref="CC64:CC67" si="196">IFERROR(AB64/$O64,"")</f>
        <v>0.5714285714285714</v>
      </c>
      <c r="CD64" s="157">
        <f t="shared" ref="CD64:CD67" si="197">IFERROR(AC64/$O64,"")</f>
        <v>0.42857142857142855</v>
      </c>
      <c r="CE64" s="157">
        <f t="shared" ref="CE64:CE67" si="198">IFERROR(AD64/$O64,"")</f>
        <v>0.7142857142857143</v>
      </c>
      <c r="CF64" s="157">
        <f t="shared" ref="CF64:CF67" si="199">IFERROR(AE64/$O64,"")</f>
        <v>0.42857142857142855</v>
      </c>
      <c r="CG64" s="157">
        <f t="shared" ref="CG64:CG67" si="200">IFERROR(AF64/$O64,"")</f>
        <v>0.5714285714285714</v>
      </c>
      <c r="CH64" s="157">
        <f t="shared" ref="CH64:CH67" si="201">IFERROR(AG64/$O64,"")</f>
        <v>0.5714285714285714</v>
      </c>
      <c r="CI64" s="157">
        <f t="shared" ref="CI64:CI67" si="202">IFERROR(AH64/$O64,"")</f>
        <v>0.42857142857142855</v>
      </c>
      <c r="CJ64" s="157">
        <f t="shared" ref="CJ64:CJ67" si="203">IFERROR(AI64/$O64,"")</f>
        <v>0.42857142857142855</v>
      </c>
      <c r="CK64" s="157">
        <f t="shared" ref="CK64:CK67" si="204">IFERROR(AJ64/$O64,"")</f>
        <v>0.5714285714285714</v>
      </c>
      <c r="CL64" s="157">
        <f t="shared" ref="CL64:CL67" si="205">IFERROR(AK64/$O64,"")</f>
        <v>0.7142857142857143</v>
      </c>
      <c r="CM64" s="157">
        <f t="shared" ref="CM64:CM67" si="206">IFERROR(AL64/$O64,"")</f>
        <v>0.14285714285714285</v>
      </c>
      <c r="CN64" s="157">
        <f t="shared" ref="CN64:CN67" si="207">IFERROR(AM64/$O64,"")</f>
        <v>0.14285714285714285</v>
      </c>
      <c r="CO64" s="157">
        <f t="shared" ref="CO64:CO67" si="208">IFERROR(AN64/$O64,"")</f>
        <v>0.7142857142857143</v>
      </c>
      <c r="CP64" s="157">
        <f t="shared" ref="CP64:CP67" si="209">IFERROR(AO64/$O64,"")</f>
        <v>0.5714285714285714</v>
      </c>
      <c r="CQ64" s="157">
        <f t="shared" ref="CQ64:CQ67" si="210">IFERROR(AP64/$O64,"")</f>
        <v>0.5714285714285714</v>
      </c>
      <c r="CR64" s="157">
        <f t="shared" ref="CR64:CR67" si="211">IFERROR(AQ64/$O64,"")</f>
        <v>0.42857142857142855</v>
      </c>
      <c r="CS64" s="157">
        <f t="shared" ref="CS64:CS67" si="212">IFERROR(AR64/$O64,"")</f>
        <v>0.2857142857142857</v>
      </c>
      <c r="CT64" s="157">
        <f t="shared" ref="CT64:CT67" si="213">IFERROR(AS64/$O64,"")</f>
        <v>0.8571428571428571</v>
      </c>
      <c r="CU64" s="157">
        <f t="shared" ref="CU64:CU67" si="214">IFERROR(AT64/$O64,"")</f>
        <v>0.7142857142857143</v>
      </c>
      <c r="CV64" s="157">
        <f t="shared" ref="CV64:CV67" si="215">IFERROR(AU64/$O64,"")</f>
        <v>0.7142857142857143</v>
      </c>
      <c r="CW64" s="157">
        <f t="shared" ref="CW64:CW67" si="216">IFERROR(AV64/$O64,"")</f>
        <v>0.42857142857142855</v>
      </c>
      <c r="CX64" s="157">
        <f t="shared" ref="CX64:CX67" si="217">IFERROR(AW64/$O64,"")</f>
        <v>0.5714285714285714</v>
      </c>
      <c r="CY64" s="157">
        <f t="shared" ref="CY64:CY67" si="218">IFERROR(AX64/$O64,"")</f>
        <v>0.7142857142857143</v>
      </c>
      <c r="CZ64" s="157">
        <f t="shared" ref="CZ64:CZ67" si="219">IFERROR(AY64/$O64,"")</f>
        <v>0.42857142857142855</v>
      </c>
      <c r="DA64" s="157">
        <f t="shared" ref="DA64:DA67" si="220">IFERROR(AZ64/$O64,"")</f>
        <v>0.8571428571428571</v>
      </c>
      <c r="DB64" s="157">
        <f t="shared" ref="DB64:DB67" si="221">IFERROR(BA64/$O64,"")</f>
        <v>0.8571428571428571</v>
      </c>
      <c r="DC64" s="157">
        <f t="shared" ref="DC64:DC67" si="222">IFERROR(BB64/$O64,"")</f>
        <v>0.8571428571428571</v>
      </c>
      <c r="DD64" s="157">
        <f t="shared" ref="DD64:DD67" si="223">IFERROR(BC64/$O64,"")</f>
        <v>0.5714285714285714</v>
      </c>
      <c r="DE64" s="157">
        <f t="shared" ref="DE64:DE67" si="224">IFERROR(BD64/$O64,"")</f>
        <v>0.42857142857142855</v>
      </c>
      <c r="DF64" s="157">
        <f t="shared" ref="DF64:DF67" si="225">IFERROR(BE64/$O64,"")</f>
        <v>0.8571428571428571</v>
      </c>
      <c r="DG64" s="157">
        <f t="shared" ref="DG64:DG67" si="226">IFERROR(BF64/$O64,"")</f>
        <v>0.7142857142857143</v>
      </c>
      <c r="DH64" s="157">
        <f t="shared" ref="DH64:DH67" si="227">IFERROR(BG64/$O64,"")</f>
        <v>0.42857142857142855</v>
      </c>
      <c r="DI64" s="157">
        <f t="shared" ref="DI64:DI67" si="228">IFERROR(BH64/$O64,"")</f>
        <v>0.42857142857142855</v>
      </c>
      <c r="DJ64" s="157">
        <f t="shared" ref="DJ64:DJ67" si="229">IFERROR(BI64/$O64,"")</f>
        <v>0.7142857142857143</v>
      </c>
      <c r="DK64" s="157">
        <f t="shared" ref="DK64:DK67" si="230">IFERROR(BJ64/$O64,"")</f>
        <v>0.42857142857142855</v>
      </c>
      <c r="DL64" s="157">
        <f t="shared" ref="DL64:DL67" si="231">IFERROR(BK64/$O64,"")</f>
        <v>0.8571428571428571</v>
      </c>
      <c r="DM64" s="157">
        <f t="shared" si="133"/>
        <v>0.42857142857142855</v>
      </c>
      <c r="DN64" s="157">
        <f t="shared" si="134"/>
        <v>0.8571428571428571</v>
      </c>
      <c r="DO64" s="157">
        <f t="shared" si="135"/>
        <v>0.7142857142857143</v>
      </c>
      <c r="DP64" s="157">
        <f t="shared" si="136"/>
        <v>0.42857142857142855</v>
      </c>
      <c r="DQ64" s="158">
        <f t="shared" si="137"/>
        <v>0.5714285714285714</v>
      </c>
      <c r="DR64" s="214">
        <f t="shared" si="126"/>
        <v>39.433962264150942</v>
      </c>
      <c r="DS64" s="158">
        <f t="shared" si="127"/>
        <v>0.56334231805929913</v>
      </c>
    </row>
    <row r="65" spans="5:123" x14ac:dyDescent="0.35">
      <c r="E65" s="1"/>
      <c r="F65" s="1"/>
      <c r="N65" s="159" t="s">
        <v>13</v>
      </c>
      <c r="O65" s="103">
        <f>VLOOKUP(N65,'Ajuste Nivel 1'!$K$5:$L$13,2,FALSE)*10</f>
        <v>80</v>
      </c>
      <c r="P65" s="267">
        <f t="shared" si="124"/>
        <v>10</v>
      </c>
      <c r="Q65" s="268">
        <f t="shared" si="138"/>
        <v>80</v>
      </c>
      <c r="R65" s="268">
        <f t="shared" si="139"/>
        <v>70</v>
      </c>
      <c r="S65" s="268">
        <f t="shared" si="140"/>
        <v>50</v>
      </c>
      <c r="T65" s="268">
        <f t="shared" si="141"/>
        <v>40</v>
      </c>
      <c r="U65" s="268">
        <f t="shared" si="142"/>
        <v>50</v>
      </c>
      <c r="V65" s="268">
        <f t="shared" si="143"/>
        <v>30</v>
      </c>
      <c r="W65" s="268">
        <f t="shared" si="144"/>
        <v>60</v>
      </c>
      <c r="X65" s="268">
        <f t="shared" si="145"/>
        <v>70</v>
      </c>
      <c r="Y65" s="268">
        <f t="shared" si="146"/>
        <v>60</v>
      </c>
      <c r="Z65" s="268">
        <f t="shared" si="147"/>
        <v>80</v>
      </c>
      <c r="AA65" s="268">
        <f t="shared" si="148"/>
        <v>80</v>
      </c>
      <c r="AB65" s="268">
        <f t="shared" si="149"/>
        <v>50</v>
      </c>
      <c r="AC65" s="268">
        <f t="shared" si="150"/>
        <v>60</v>
      </c>
      <c r="AD65" s="268">
        <f t="shared" si="151"/>
        <v>60</v>
      </c>
      <c r="AE65" s="268">
        <f t="shared" si="152"/>
        <v>40</v>
      </c>
      <c r="AF65" s="268">
        <f t="shared" si="153"/>
        <v>50</v>
      </c>
      <c r="AG65" s="268">
        <f t="shared" si="154"/>
        <v>50</v>
      </c>
      <c r="AH65" s="268">
        <f t="shared" si="155"/>
        <v>50</v>
      </c>
      <c r="AI65" s="268">
        <f t="shared" si="156"/>
        <v>50</v>
      </c>
      <c r="AJ65" s="268">
        <f t="shared" si="157"/>
        <v>60</v>
      </c>
      <c r="AK65" s="268">
        <f t="shared" si="158"/>
        <v>70</v>
      </c>
      <c r="AL65" s="268">
        <f t="shared" si="159"/>
        <v>30</v>
      </c>
      <c r="AM65" s="268">
        <f t="shared" si="160"/>
        <v>30</v>
      </c>
      <c r="AN65" s="268">
        <f t="shared" si="161"/>
        <v>60</v>
      </c>
      <c r="AO65" s="268">
        <f t="shared" si="162"/>
        <v>60</v>
      </c>
      <c r="AP65" s="268">
        <f t="shared" si="163"/>
        <v>80</v>
      </c>
      <c r="AQ65" s="268">
        <f t="shared" si="164"/>
        <v>60</v>
      </c>
      <c r="AR65" s="268">
        <f t="shared" si="165"/>
        <v>40</v>
      </c>
      <c r="AS65" s="268">
        <f t="shared" si="166"/>
        <v>80</v>
      </c>
      <c r="AT65" s="268">
        <f t="shared" si="167"/>
        <v>80</v>
      </c>
      <c r="AU65" s="268">
        <f t="shared" si="168"/>
        <v>70</v>
      </c>
      <c r="AV65" s="268">
        <f t="shared" si="169"/>
        <v>50</v>
      </c>
      <c r="AW65" s="268">
        <f t="shared" si="170"/>
        <v>60</v>
      </c>
      <c r="AX65" s="268">
        <f t="shared" si="171"/>
        <v>70</v>
      </c>
      <c r="AY65" s="268">
        <f t="shared" si="172"/>
        <v>30</v>
      </c>
      <c r="AZ65" s="268">
        <f t="shared" si="173"/>
        <v>80</v>
      </c>
      <c r="BA65" s="268">
        <f t="shared" si="174"/>
        <v>80</v>
      </c>
      <c r="BB65" s="268">
        <f t="shared" si="175"/>
        <v>70</v>
      </c>
      <c r="BC65" s="268">
        <f t="shared" si="176"/>
        <v>50</v>
      </c>
      <c r="BD65" s="268">
        <f t="shared" si="177"/>
        <v>30</v>
      </c>
      <c r="BE65" s="268">
        <f t="shared" si="178"/>
        <v>80</v>
      </c>
      <c r="BF65" s="268">
        <f t="shared" si="179"/>
        <v>80</v>
      </c>
      <c r="BG65" s="268">
        <f t="shared" si="180"/>
        <v>30</v>
      </c>
      <c r="BH65" s="268">
        <f t="shared" si="181"/>
        <v>30</v>
      </c>
      <c r="BI65" s="268">
        <f t="shared" si="182"/>
        <v>80</v>
      </c>
      <c r="BJ65" s="268">
        <f t="shared" si="183"/>
        <v>60</v>
      </c>
      <c r="BK65" s="268">
        <f t="shared" si="184"/>
        <v>70</v>
      </c>
      <c r="BL65" s="268">
        <f t="shared" si="128"/>
        <v>30</v>
      </c>
      <c r="BM65" s="268">
        <f t="shared" si="129"/>
        <v>80</v>
      </c>
      <c r="BN65" s="268">
        <f t="shared" si="130"/>
        <v>80</v>
      </c>
      <c r="BO65" s="268">
        <f t="shared" si="131"/>
        <v>30</v>
      </c>
      <c r="BP65" s="269">
        <f t="shared" si="132"/>
        <v>60</v>
      </c>
      <c r="BQ65" s="160">
        <f t="shared" si="125"/>
        <v>0.125</v>
      </c>
      <c r="BR65" s="157">
        <f t="shared" si="185"/>
        <v>1</v>
      </c>
      <c r="BS65" s="157">
        <f t="shared" si="186"/>
        <v>0.875</v>
      </c>
      <c r="BT65" s="157">
        <f t="shared" si="187"/>
        <v>0.625</v>
      </c>
      <c r="BU65" s="157">
        <f t="shared" si="188"/>
        <v>0.5</v>
      </c>
      <c r="BV65" s="157">
        <f t="shared" si="189"/>
        <v>0.625</v>
      </c>
      <c r="BW65" s="157">
        <f t="shared" si="190"/>
        <v>0.375</v>
      </c>
      <c r="BX65" s="157">
        <f t="shared" si="191"/>
        <v>0.75</v>
      </c>
      <c r="BY65" s="157">
        <f t="shared" si="192"/>
        <v>0.875</v>
      </c>
      <c r="BZ65" s="157">
        <f t="shared" si="193"/>
        <v>0.75</v>
      </c>
      <c r="CA65" s="157">
        <f t="shared" si="194"/>
        <v>1</v>
      </c>
      <c r="CB65" s="157">
        <f t="shared" si="195"/>
        <v>1</v>
      </c>
      <c r="CC65" s="157">
        <f t="shared" si="196"/>
        <v>0.625</v>
      </c>
      <c r="CD65" s="157">
        <f t="shared" si="197"/>
        <v>0.75</v>
      </c>
      <c r="CE65" s="157">
        <f t="shared" si="198"/>
        <v>0.75</v>
      </c>
      <c r="CF65" s="157">
        <f t="shared" si="199"/>
        <v>0.5</v>
      </c>
      <c r="CG65" s="157">
        <f t="shared" si="200"/>
        <v>0.625</v>
      </c>
      <c r="CH65" s="157">
        <f t="shared" si="201"/>
        <v>0.625</v>
      </c>
      <c r="CI65" s="157">
        <f t="shared" si="202"/>
        <v>0.625</v>
      </c>
      <c r="CJ65" s="157">
        <f t="shared" si="203"/>
        <v>0.625</v>
      </c>
      <c r="CK65" s="157">
        <f t="shared" si="204"/>
        <v>0.75</v>
      </c>
      <c r="CL65" s="157">
        <f t="shared" si="205"/>
        <v>0.875</v>
      </c>
      <c r="CM65" s="157">
        <f t="shared" si="206"/>
        <v>0.375</v>
      </c>
      <c r="CN65" s="157">
        <f t="shared" si="207"/>
        <v>0.375</v>
      </c>
      <c r="CO65" s="157">
        <f t="shared" si="208"/>
        <v>0.75</v>
      </c>
      <c r="CP65" s="157">
        <f t="shared" si="209"/>
        <v>0.75</v>
      </c>
      <c r="CQ65" s="157">
        <f t="shared" si="210"/>
        <v>1</v>
      </c>
      <c r="CR65" s="157">
        <f t="shared" si="211"/>
        <v>0.75</v>
      </c>
      <c r="CS65" s="157">
        <f t="shared" si="212"/>
        <v>0.5</v>
      </c>
      <c r="CT65" s="157">
        <f t="shared" si="213"/>
        <v>1</v>
      </c>
      <c r="CU65" s="157">
        <f t="shared" si="214"/>
        <v>1</v>
      </c>
      <c r="CV65" s="157">
        <f t="shared" si="215"/>
        <v>0.875</v>
      </c>
      <c r="CW65" s="157">
        <f t="shared" si="216"/>
        <v>0.625</v>
      </c>
      <c r="CX65" s="157">
        <f t="shared" si="217"/>
        <v>0.75</v>
      </c>
      <c r="CY65" s="157">
        <f t="shared" si="218"/>
        <v>0.875</v>
      </c>
      <c r="CZ65" s="157">
        <f t="shared" si="219"/>
        <v>0.375</v>
      </c>
      <c r="DA65" s="157">
        <f t="shared" si="220"/>
        <v>1</v>
      </c>
      <c r="DB65" s="157">
        <f t="shared" si="221"/>
        <v>1</v>
      </c>
      <c r="DC65" s="157">
        <f t="shared" si="222"/>
        <v>0.875</v>
      </c>
      <c r="DD65" s="157">
        <f t="shared" si="223"/>
        <v>0.625</v>
      </c>
      <c r="DE65" s="157">
        <f t="shared" si="224"/>
        <v>0.375</v>
      </c>
      <c r="DF65" s="157">
        <f t="shared" si="225"/>
        <v>1</v>
      </c>
      <c r="DG65" s="157">
        <f t="shared" si="226"/>
        <v>1</v>
      </c>
      <c r="DH65" s="157">
        <f t="shared" si="227"/>
        <v>0.375</v>
      </c>
      <c r="DI65" s="157">
        <f t="shared" si="228"/>
        <v>0.375</v>
      </c>
      <c r="DJ65" s="157">
        <f t="shared" si="229"/>
        <v>1</v>
      </c>
      <c r="DK65" s="157">
        <f t="shared" si="230"/>
        <v>0.75</v>
      </c>
      <c r="DL65" s="157">
        <f t="shared" si="231"/>
        <v>0.875</v>
      </c>
      <c r="DM65" s="157">
        <f t="shared" si="133"/>
        <v>0.375</v>
      </c>
      <c r="DN65" s="157">
        <f t="shared" si="134"/>
        <v>1</v>
      </c>
      <c r="DO65" s="157">
        <f t="shared" si="135"/>
        <v>1</v>
      </c>
      <c r="DP65" s="157">
        <f t="shared" si="136"/>
        <v>0.375</v>
      </c>
      <c r="DQ65" s="158">
        <f t="shared" si="137"/>
        <v>0.75</v>
      </c>
      <c r="DR65" s="214">
        <f t="shared" si="126"/>
        <v>57.358490566037737</v>
      </c>
      <c r="DS65" s="158">
        <f t="shared" si="127"/>
        <v>0.71698113207547165</v>
      </c>
    </row>
    <row r="66" spans="5:123" ht="14.5" thickBot="1" x14ac:dyDescent="0.4">
      <c r="E66" s="1"/>
      <c r="F66" s="1"/>
      <c r="N66" s="173" t="s">
        <v>17</v>
      </c>
      <c r="O66" s="174">
        <f>VLOOKUP(N66,'Ajuste Nivel 1'!$K$5:$L$13,2,FALSE)*10</f>
        <v>50</v>
      </c>
      <c r="P66" s="270">
        <f t="shared" si="124"/>
        <v>20</v>
      </c>
      <c r="Q66" s="271">
        <f t="shared" si="138"/>
        <v>50</v>
      </c>
      <c r="R66" s="271">
        <f t="shared" si="139"/>
        <v>50</v>
      </c>
      <c r="S66" s="271">
        <f t="shared" si="140"/>
        <v>30</v>
      </c>
      <c r="T66" s="271">
        <f t="shared" si="141"/>
        <v>20</v>
      </c>
      <c r="U66" s="271">
        <f t="shared" si="142"/>
        <v>0</v>
      </c>
      <c r="V66" s="271">
        <f t="shared" si="143"/>
        <v>20</v>
      </c>
      <c r="W66" s="271">
        <f t="shared" si="144"/>
        <v>30</v>
      </c>
      <c r="X66" s="271">
        <f t="shared" si="145"/>
        <v>40</v>
      </c>
      <c r="Y66" s="271">
        <f t="shared" si="146"/>
        <v>40</v>
      </c>
      <c r="Z66" s="271">
        <f t="shared" si="147"/>
        <v>50</v>
      </c>
      <c r="AA66" s="271">
        <f t="shared" si="148"/>
        <v>20</v>
      </c>
      <c r="AB66" s="271">
        <f t="shared" si="149"/>
        <v>10</v>
      </c>
      <c r="AC66" s="271">
        <f t="shared" si="150"/>
        <v>40</v>
      </c>
      <c r="AD66" s="271">
        <f t="shared" si="151"/>
        <v>50</v>
      </c>
      <c r="AE66" s="271">
        <f t="shared" si="152"/>
        <v>10</v>
      </c>
      <c r="AF66" s="271">
        <f t="shared" si="153"/>
        <v>20</v>
      </c>
      <c r="AG66" s="271">
        <f t="shared" si="154"/>
        <v>20</v>
      </c>
      <c r="AH66" s="271">
        <f t="shared" si="155"/>
        <v>10</v>
      </c>
      <c r="AI66" s="271">
        <f t="shared" si="156"/>
        <v>20</v>
      </c>
      <c r="AJ66" s="271">
        <f t="shared" si="157"/>
        <v>40</v>
      </c>
      <c r="AK66" s="271">
        <f t="shared" si="158"/>
        <v>40</v>
      </c>
      <c r="AL66" s="271">
        <f t="shared" si="159"/>
        <v>30</v>
      </c>
      <c r="AM66" s="271">
        <f t="shared" si="160"/>
        <v>20</v>
      </c>
      <c r="AN66" s="271">
        <f t="shared" si="161"/>
        <v>40</v>
      </c>
      <c r="AO66" s="271">
        <f t="shared" si="162"/>
        <v>40</v>
      </c>
      <c r="AP66" s="271">
        <f t="shared" si="163"/>
        <v>40</v>
      </c>
      <c r="AQ66" s="271">
        <f t="shared" si="164"/>
        <v>10</v>
      </c>
      <c r="AR66" s="271">
        <f t="shared" si="165"/>
        <v>10</v>
      </c>
      <c r="AS66" s="271">
        <f t="shared" si="166"/>
        <v>50</v>
      </c>
      <c r="AT66" s="271">
        <f t="shared" si="167"/>
        <v>50</v>
      </c>
      <c r="AU66" s="271">
        <f t="shared" si="168"/>
        <v>40</v>
      </c>
      <c r="AV66" s="271">
        <f t="shared" si="169"/>
        <v>30</v>
      </c>
      <c r="AW66" s="271">
        <f t="shared" si="170"/>
        <v>40</v>
      </c>
      <c r="AX66" s="271">
        <f t="shared" si="171"/>
        <v>40</v>
      </c>
      <c r="AY66" s="271">
        <f t="shared" si="172"/>
        <v>20</v>
      </c>
      <c r="AZ66" s="271">
        <f t="shared" si="173"/>
        <v>30</v>
      </c>
      <c r="BA66" s="271">
        <f t="shared" si="174"/>
        <v>30</v>
      </c>
      <c r="BB66" s="271">
        <f t="shared" si="175"/>
        <v>20</v>
      </c>
      <c r="BC66" s="271">
        <f t="shared" si="176"/>
        <v>20</v>
      </c>
      <c r="BD66" s="271">
        <f t="shared" si="177"/>
        <v>20</v>
      </c>
      <c r="BE66" s="271">
        <f t="shared" si="178"/>
        <v>30</v>
      </c>
      <c r="BF66" s="271">
        <f t="shared" si="179"/>
        <v>30</v>
      </c>
      <c r="BG66" s="271">
        <f t="shared" si="180"/>
        <v>20</v>
      </c>
      <c r="BH66" s="271">
        <f t="shared" si="181"/>
        <v>20</v>
      </c>
      <c r="BI66" s="271">
        <f t="shared" si="182"/>
        <v>30</v>
      </c>
      <c r="BJ66" s="271">
        <f t="shared" si="183"/>
        <v>40</v>
      </c>
      <c r="BK66" s="271">
        <f t="shared" si="184"/>
        <v>30</v>
      </c>
      <c r="BL66" s="271">
        <f t="shared" si="128"/>
        <v>20</v>
      </c>
      <c r="BM66" s="271">
        <f t="shared" si="129"/>
        <v>30</v>
      </c>
      <c r="BN66" s="271">
        <f t="shared" si="130"/>
        <v>30</v>
      </c>
      <c r="BO66" s="271">
        <f t="shared" si="131"/>
        <v>20</v>
      </c>
      <c r="BP66" s="272">
        <f t="shared" si="132"/>
        <v>20</v>
      </c>
      <c r="BQ66" s="175">
        <f t="shared" si="125"/>
        <v>0.4</v>
      </c>
      <c r="BR66" s="176">
        <f t="shared" si="185"/>
        <v>1</v>
      </c>
      <c r="BS66" s="176">
        <f t="shared" si="186"/>
        <v>1</v>
      </c>
      <c r="BT66" s="176">
        <f t="shared" si="187"/>
        <v>0.6</v>
      </c>
      <c r="BU66" s="176">
        <f t="shared" si="188"/>
        <v>0.4</v>
      </c>
      <c r="BV66" s="176">
        <f t="shared" si="189"/>
        <v>0</v>
      </c>
      <c r="BW66" s="176">
        <f t="shared" si="190"/>
        <v>0.4</v>
      </c>
      <c r="BX66" s="176">
        <f t="shared" si="191"/>
        <v>0.6</v>
      </c>
      <c r="BY66" s="176">
        <f t="shared" si="192"/>
        <v>0.8</v>
      </c>
      <c r="BZ66" s="176">
        <f t="shared" si="193"/>
        <v>0.8</v>
      </c>
      <c r="CA66" s="176">
        <f t="shared" si="194"/>
        <v>1</v>
      </c>
      <c r="CB66" s="176">
        <f t="shared" si="195"/>
        <v>0.4</v>
      </c>
      <c r="CC66" s="176">
        <f t="shared" si="196"/>
        <v>0.2</v>
      </c>
      <c r="CD66" s="176">
        <f t="shared" si="197"/>
        <v>0.8</v>
      </c>
      <c r="CE66" s="176">
        <f t="shared" si="198"/>
        <v>1</v>
      </c>
      <c r="CF66" s="176">
        <f t="shared" si="199"/>
        <v>0.2</v>
      </c>
      <c r="CG66" s="176">
        <f t="shared" si="200"/>
        <v>0.4</v>
      </c>
      <c r="CH66" s="176">
        <f t="shared" si="201"/>
        <v>0.4</v>
      </c>
      <c r="CI66" s="176">
        <f t="shared" si="202"/>
        <v>0.2</v>
      </c>
      <c r="CJ66" s="176">
        <f t="shared" si="203"/>
        <v>0.4</v>
      </c>
      <c r="CK66" s="176">
        <f t="shared" si="204"/>
        <v>0.8</v>
      </c>
      <c r="CL66" s="176">
        <f t="shared" si="205"/>
        <v>0.8</v>
      </c>
      <c r="CM66" s="176">
        <f t="shared" si="206"/>
        <v>0.6</v>
      </c>
      <c r="CN66" s="176">
        <f t="shared" si="207"/>
        <v>0.4</v>
      </c>
      <c r="CO66" s="176">
        <f t="shared" si="208"/>
        <v>0.8</v>
      </c>
      <c r="CP66" s="176">
        <f t="shared" si="209"/>
        <v>0.8</v>
      </c>
      <c r="CQ66" s="176">
        <f t="shared" si="210"/>
        <v>0.8</v>
      </c>
      <c r="CR66" s="176">
        <f t="shared" si="211"/>
        <v>0.2</v>
      </c>
      <c r="CS66" s="176">
        <f t="shared" si="212"/>
        <v>0.2</v>
      </c>
      <c r="CT66" s="176">
        <f t="shared" si="213"/>
        <v>1</v>
      </c>
      <c r="CU66" s="176">
        <f t="shared" si="214"/>
        <v>1</v>
      </c>
      <c r="CV66" s="176">
        <f t="shared" si="215"/>
        <v>0.8</v>
      </c>
      <c r="CW66" s="176">
        <f t="shared" si="216"/>
        <v>0.6</v>
      </c>
      <c r="CX66" s="176">
        <f t="shared" si="217"/>
        <v>0.8</v>
      </c>
      <c r="CY66" s="176">
        <f t="shared" si="218"/>
        <v>0.8</v>
      </c>
      <c r="CZ66" s="176">
        <f t="shared" si="219"/>
        <v>0.4</v>
      </c>
      <c r="DA66" s="176">
        <f t="shared" si="220"/>
        <v>0.6</v>
      </c>
      <c r="DB66" s="176">
        <f t="shared" si="221"/>
        <v>0.6</v>
      </c>
      <c r="DC66" s="176">
        <f t="shared" si="222"/>
        <v>0.4</v>
      </c>
      <c r="DD66" s="176">
        <f t="shared" si="223"/>
        <v>0.4</v>
      </c>
      <c r="DE66" s="176">
        <f t="shared" si="224"/>
        <v>0.4</v>
      </c>
      <c r="DF66" s="176">
        <f t="shared" si="225"/>
        <v>0.6</v>
      </c>
      <c r="DG66" s="176">
        <f t="shared" si="226"/>
        <v>0.6</v>
      </c>
      <c r="DH66" s="176">
        <f t="shared" si="227"/>
        <v>0.4</v>
      </c>
      <c r="DI66" s="176">
        <f t="shared" si="228"/>
        <v>0.4</v>
      </c>
      <c r="DJ66" s="176">
        <f t="shared" si="229"/>
        <v>0.6</v>
      </c>
      <c r="DK66" s="176">
        <f t="shared" si="230"/>
        <v>0.8</v>
      </c>
      <c r="DL66" s="176">
        <f t="shared" si="231"/>
        <v>0.6</v>
      </c>
      <c r="DM66" s="176">
        <f t="shared" si="133"/>
        <v>0.4</v>
      </c>
      <c r="DN66" s="176">
        <f t="shared" si="134"/>
        <v>0.6</v>
      </c>
      <c r="DO66" s="176">
        <f t="shared" si="135"/>
        <v>0.6</v>
      </c>
      <c r="DP66" s="176">
        <f t="shared" si="136"/>
        <v>0.4</v>
      </c>
      <c r="DQ66" s="177">
        <f t="shared" si="137"/>
        <v>0.4</v>
      </c>
      <c r="DR66" s="215">
        <f t="shared" si="126"/>
        <v>28.867924528301888</v>
      </c>
      <c r="DS66" s="177">
        <f t="shared" si="127"/>
        <v>0.57735849056603783</v>
      </c>
    </row>
    <row r="67" spans="5:123" ht="15" customHeight="1" thickBot="1" x14ac:dyDescent="0.4">
      <c r="E67" s="1"/>
      <c r="F67" s="1"/>
      <c r="N67" s="161" t="s">
        <v>39</v>
      </c>
      <c r="O67" s="162">
        <f t="shared" ref="O67:AA67" si="232">SUM(O59:O66)</f>
        <v>500</v>
      </c>
      <c r="P67" s="184">
        <f t="shared" si="232"/>
        <v>130</v>
      </c>
      <c r="Q67" s="185">
        <f t="shared" si="232"/>
        <v>460</v>
      </c>
      <c r="R67" s="185">
        <f t="shared" si="232"/>
        <v>240</v>
      </c>
      <c r="S67" s="185">
        <f t="shared" si="232"/>
        <v>280</v>
      </c>
      <c r="T67" s="185">
        <f t="shared" si="232"/>
        <v>180</v>
      </c>
      <c r="U67" s="185">
        <f t="shared" si="232"/>
        <v>170</v>
      </c>
      <c r="V67" s="185">
        <f t="shared" si="232"/>
        <v>160</v>
      </c>
      <c r="W67" s="185">
        <f t="shared" si="232"/>
        <v>280</v>
      </c>
      <c r="X67" s="185">
        <f t="shared" si="232"/>
        <v>410</v>
      </c>
      <c r="Y67" s="185">
        <f t="shared" si="232"/>
        <v>330</v>
      </c>
      <c r="Z67" s="185">
        <f t="shared" si="232"/>
        <v>460</v>
      </c>
      <c r="AA67" s="185">
        <f t="shared" si="232"/>
        <v>260</v>
      </c>
      <c r="AB67" s="185">
        <f t="shared" ref="AB67" si="233">SUM(AB59:AB66)</f>
        <v>230</v>
      </c>
      <c r="AC67" s="185">
        <f t="shared" ref="AC67" si="234">SUM(AC59:AC66)</f>
        <v>240</v>
      </c>
      <c r="AD67" s="185">
        <f t="shared" ref="AD67" si="235">SUM(AD59:AD66)</f>
        <v>410</v>
      </c>
      <c r="AE67" s="185">
        <f t="shared" ref="AE67" si="236">SUM(AE59:AE66)</f>
        <v>160</v>
      </c>
      <c r="AF67" s="185">
        <f t="shared" ref="AF67" si="237">SUM(AF59:AF66)</f>
        <v>200</v>
      </c>
      <c r="AG67" s="185">
        <f t="shared" ref="AG67" si="238">SUM(AG59:AG66)</f>
        <v>200</v>
      </c>
      <c r="AH67" s="185">
        <f t="shared" ref="AH67" si="239">SUM(AH59:AH66)</f>
        <v>170</v>
      </c>
      <c r="AI67" s="185">
        <f t="shared" ref="AI67" si="240">SUM(AI59:AI66)</f>
        <v>200</v>
      </c>
      <c r="AJ67" s="185">
        <f t="shared" ref="AJ67" si="241">SUM(AJ59:AJ66)</f>
        <v>330</v>
      </c>
      <c r="AK67" s="185">
        <f t="shared" ref="AK67" si="242">SUM(AK59:AK66)</f>
        <v>410</v>
      </c>
      <c r="AL67" s="185">
        <f t="shared" ref="AL67" si="243">SUM(AL59:AL66)</f>
        <v>160</v>
      </c>
      <c r="AM67" s="185">
        <f t="shared" ref="AM67" si="244">SUM(AM59:AM66)</f>
        <v>180</v>
      </c>
      <c r="AN67" s="185">
        <f t="shared" ref="AN67" si="245">SUM(AN59:AN66)</f>
        <v>360</v>
      </c>
      <c r="AO67" s="185">
        <f t="shared" ref="AO67" si="246">SUM(AO59:AO66)</f>
        <v>330</v>
      </c>
      <c r="AP67" s="185">
        <f t="shared" ref="AP67" si="247">SUM(AP59:AP66)</f>
        <v>340</v>
      </c>
      <c r="AQ67" s="185">
        <f t="shared" ref="AQ67" si="248">SUM(AQ59:AQ66)</f>
        <v>200</v>
      </c>
      <c r="AR67" s="185">
        <f t="shared" ref="AR67" si="249">SUM(AR59:AR66)</f>
        <v>230</v>
      </c>
      <c r="AS67" s="185">
        <f t="shared" ref="AS67" si="250">SUM(AS59:AS66)</f>
        <v>450</v>
      </c>
      <c r="AT67" s="185">
        <f t="shared" ref="AT67" si="251">SUM(AT59:AT66)</f>
        <v>440</v>
      </c>
      <c r="AU67" s="185">
        <f t="shared" ref="AU67" si="252">SUM(AU59:AU66)</f>
        <v>410</v>
      </c>
      <c r="AV67" s="185">
        <f t="shared" ref="AV67" si="253">SUM(AV59:AV66)</f>
        <v>270</v>
      </c>
      <c r="AW67" s="185">
        <f t="shared" ref="AW67" si="254">SUM(AW59:AW66)</f>
        <v>330</v>
      </c>
      <c r="AX67" s="185">
        <f t="shared" ref="AX67" si="255">SUM(AX59:AX66)</f>
        <v>410</v>
      </c>
      <c r="AY67" s="185">
        <f t="shared" ref="AY67" si="256">SUM(AY59:AY66)</f>
        <v>250</v>
      </c>
      <c r="AZ67" s="185">
        <f t="shared" ref="AZ67" si="257">SUM(AZ59:AZ66)</f>
        <v>400</v>
      </c>
      <c r="BA67" s="185">
        <f t="shared" ref="BA67" si="258">SUM(BA59:BA66)</f>
        <v>400</v>
      </c>
      <c r="BB67" s="185">
        <f t="shared" ref="BB67" si="259">SUM(BB59:BB66)</f>
        <v>380</v>
      </c>
      <c r="BC67" s="185">
        <f t="shared" ref="BC67" si="260">SUM(BC59:BC66)</f>
        <v>230</v>
      </c>
      <c r="BD67" s="185">
        <f t="shared" ref="BD67" si="261">SUM(BD59:BD66)</f>
        <v>270</v>
      </c>
      <c r="BE67" s="185">
        <f t="shared" ref="BE67" si="262">SUM(BE59:BE66)</f>
        <v>400</v>
      </c>
      <c r="BF67" s="185">
        <f t="shared" ref="BF67" si="263">SUM(BF59:BF66)</f>
        <v>380</v>
      </c>
      <c r="BG67" s="185">
        <f t="shared" ref="BG67" si="264">SUM(BG59:BG66)</f>
        <v>270</v>
      </c>
      <c r="BH67" s="163">
        <f t="shared" ref="BH67" si="265">SUM(BH59:BH66)</f>
        <v>250</v>
      </c>
      <c r="BI67" s="163">
        <f t="shared" ref="BI67" si="266">SUM(BI59:BI66)</f>
        <v>380</v>
      </c>
      <c r="BJ67" s="163">
        <f t="shared" ref="BJ67" si="267">SUM(BJ59:BJ66)</f>
        <v>300</v>
      </c>
      <c r="BK67" s="163">
        <f t="shared" ref="BK67" si="268">SUM(BK59:BK66)</f>
        <v>380</v>
      </c>
      <c r="BL67" s="163">
        <f t="shared" ref="BL67" si="269">SUM(BL59:BL66)</f>
        <v>260</v>
      </c>
      <c r="BM67" s="163">
        <f t="shared" ref="BM67" si="270">SUM(BM59:BM66)</f>
        <v>400</v>
      </c>
      <c r="BN67" s="163">
        <f t="shared" ref="BN67" si="271">SUM(BN59:BN66)</f>
        <v>390</v>
      </c>
      <c r="BO67" s="163">
        <f t="shared" ref="BO67" si="272">SUM(BO59:BO66)</f>
        <v>240</v>
      </c>
      <c r="BP67" s="164">
        <f>SUM(BP59:BP66)</f>
        <v>240</v>
      </c>
      <c r="BQ67" s="165">
        <f>IFERROR(P67/$O67,"")</f>
        <v>0.26</v>
      </c>
      <c r="BR67" s="166">
        <f t="shared" si="185"/>
        <v>0.92</v>
      </c>
      <c r="BS67" s="166">
        <f t="shared" si="186"/>
        <v>0.48</v>
      </c>
      <c r="BT67" s="166">
        <f t="shared" si="187"/>
        <v>0.56000000000000005</v>
      </c>
      <c r="BU67" s="166">
        <f t="shared" si="188"/>
        <v>0.36</v>
      </c>
      <c r="BV67" s="166">
        <f t="shared" si="189"/>
        <v>0.34</v>
      </c>
      <c r="BW67" s="166">
        <f t="shared" si="190"/>
        <v>0.32</v>
      </c>
      <c r="BX67" s="166">
        <f t="shared" si="191"/>
        <v>0.56000000000000005</v>
      </c>
      <c r="BY67" s="166">
        <f t="shared" si="192"/>
        <v>0.82</v>
      </c>
      <c r="BZ67" s="166">
        <f t="shared" si="193"/>
        <v>0.66</v>
      </c>
      <c r="CA67" s="166">
        <f t="shared" si="194"/>
        <v>0.92</v>
      </c>
      <c r="CB67" s="166">
        <f t="shared" si="195"/>
        <v>0.52</v>
      </c>
      <c r="CC67" s="166">
        <f t="shared" si="196"/>
        <v>0.46</v>
      </c>
      <c r="CD67" s="166">
        <f t="shared" si="197"/>
        <v>0.48</v>
      </c>
      <c r="CE67" s="166">
        <f t="shared" si="198"/>
        <v>0.82</v>
      </c>
      <c r="CF67" s="166">
        <f t="shared" si="199"/>
        <v>0.32</v>
      </c>
      <c r="CG67" s="166">
        <f t="shared" si="200"/>
        <v>0.4</v>
      </c>
      <c r="CH67" s="166">
        <f t="shared" si="201"/>
        <v>0.4</v>
      </c>
      <c r="CI67" s="166">
        <f t="shared" si="202"/>
        <v>0.34</v>
      </c>
      <c r="CJ67" s="166">
        <f t="shared" si="203"/>
        <v>0.4</v>
      </c>
      <c r="CK67" s="166">
        <f t="shared" si="204"/>
        <v>0.66</v>
      </c>
      <c r="CL67" s="166">
        <f t="shared" si="205"/>
        <v>0.82</v>
      </c>
      <c r="CM67" s="166">
        <f t="shared" si="206"/>
        <v>0.32</v>
      </c>
      <c r="CN67" s="166">
        <f t="shared" si="207"/>
        <v>0.36</v>
      </c>
      <c r="CO67" s="166">
        <f t="shared" si="208"/>
        <v>0.72</v>
      </c>
      <c r="CP67" s="166">
        <f t="shared" si="209"/>
        <v>0.66</v>
      </c>
      <c r="CQ67" s="166">
        <f t="shared" si="210"/>
        <v>0.68</v>
      </c>
      <c r="CR67" s="166">
        <f t="shared" si="211"/>
        <v>0.4</v>
      </c>
      <c r="CS67" s="166">
        <f t="shared" si="212"/>
        <v>0.46</v>
      </c>
      <c r="CT67" s="166">
        <f t="shared" si="213"/>
        <v>0.9</v>
      </c>
      <c r="CU67" s="166">
        <f t="shared" si="214"/>
        <v>0.88</v>
      </c>
      <c r="CV67" s="166">
        <f t="shared" si="215"/>
        <v>0.82</v>
      </c>
      <c r="CW67" s="166">
        <f t="shared" si="216"/>
        <v>0.54</v>
      </c>
      <c r="CX67" s="166">
        <f t="shared" si="217"/>
        <v>0.66</v>
      </c>
      <c r="CY67" s="166">
        <f t="shared" si="218"/>
        <v>0.82</v>
      </c>
      <c r="CZ67" s="166">
        <f t="shared" si="219"/>
        <v>0.5</v>
      </c>
      <c r="DA67" s="166">
        <f t="shared" si="220"/>
        <v>0.8</v>
      </c>
      <c r="DB67" s="166">
        <f t="shared" si="221"/>
        <v>0.8</v>
      </c>
      <c r="DC67" s="166">
        <f t="shared" si="222"/>
        <v>0.76</v>
      </c>
      <c r="DD67" s="166">
        <f t="shared" si="223"/>
        <v>0.46</v>
      </c>
      <c r="DE67" s="166">
        <f t="shared" si="224"/>
        <v>0.54</v>
      </c>
      <c r="DF67" s="166">
        <f t="shared" si="225"/>
        <v>0.8</v>
      </c>
      <c r="DG67" s="166">
        <f t="shared" si="226"/>
        <v>0.76</v>
      </c>
      <c r="DH67" s="166">
        <f t="shared" si="227"/>
        <v>0.54</v>
      </c>
      <c r="DI67" s="166">
        <f t="shared" si="228"/>
        <v>0.5</v>
      </c>
      <c r="DJ67" s="166">
        <f t="shared" si="229"/>
        <v>0.76</v>
      </c>
      <c r="DK67" s="166">
        <f t="shared" si="230"/>
        <v>0.6</v>
      </c>
      <c r="DL67" s="166">
        <f t="shared" si="231"/>
        <v>0.76</v>
      </c>
      <c r="DM67" s="166">
        <f t="shared" si="133"/>
        <v>0.52</v>
      </c>
      <c r="DN67" s="166">
        <f t="shared" si="134"/>
        <v>0.8</v>
      </c>
      <c r="DO67" s="166">
        <f t="shared" si="135"/>
        <v>0.78</v>
      </c>
      <c r="DP67" s="166">
        <f t="shared" si="136"/>
        <v>0.48</v>
      </c>
      <c r="DQ67" s="167">
        <f t="shared" si="137"/>
        <v>0.48</v>
      </c>
      <c r="DR67" s="216">
        <f t="shared" si="126"/>
        <v>298.8679245283019</v>
      </c>
      <c r="DS67" s="212">
        <f t="shared" si="127"/>
        <v>0.59773584905660404</v>
      </c>
    </row>
  </sheetData>
  <autoFilter ref="E6:F56" xr:uid="{A652D350-FBF3-4A4D-9540-EE842EE4B566}"/>
  <mergeCells count="51">
    <mergeCell ref="G42:O42"/>
    <mergeCell ref="G43:O43"/>
    <mergeCell ref="G44:O44"/>
    <mergeCell ref="G45:O45"/>
    <mergeCell ref="G46:O46"/>
    <mergeCell ref="G47:O47"/>
    <mergeCell ref="G54:O54"/>
    <mergeCell ref="G55:O55"/>
    <mergeCell ref="G56:O56"/>
    <mergeCell ref="G48:O48"/>
    <mergeCell ref="G49:O49"/>
    <mergeCell ref="G50:O50"/>
    <mergeCell ref="G51:O51"/>
    <mergeCell ref="G52:O52"/>
    <mergeCell ref="G53:O53"/>
    <mergeCell ref="G41:O41"/>
    <mergeCell ref="G30:O30"/>
    <mergeCell ref="G31:O31"/>
    <mergeCell ref="G32:O32"/>
    <mergeCell ref="G33:O33"/>
    <mergeCell ref="G34:O34"/>
    <mergeCell ref="G35:O35"/>
    <mergeCell ref="G36:O36"/>
    <mergeCell ref="G37:O37"/>
    <mergeCell ref="G38:O38"/>
    <mergeCell ref="G39:O39"/>
    <mergeCell ref="G40:O40"/>
    <mergeCell ref="G15:O15"/>
    <mergeCell ref="G16:O16"/>
    <mergeCell ref="G17:O17"/>
    <mergeCell ref="G7:O7"/>
    <mergeCell ref="G8:O8"/>
    <mergeCell ref="G9:O9"/>
    <mergeCell ref="G10:O10"/>
    <mergeCell ref="G11:O11"/>
    <mergeCell ref="G2:N2"/>
    <mergeCell ref="G29:O29"/>
    <mergeCell ref="G18:O18"/>
    <mergeCell ref="G19:O19"/>
    <mergeCell ref="G20:O20"/>
    <mergeCell ref="G21:O21"/>
    <mergeCell ref="G22:O22"/>
    <mergeCell ref="G23:O23"/>
    <mergeCell ref="G26:O26"/>
    <mergeCell ref="G27:O27"/>
    <mergeCell ref="G28:O28"/>
    <mergeCell ref="G12:O12"/>
    <mergeCell ref="G13:O13"/>
    <mergeCell ref="G24:O24"/>
    <mergeCell ref="G25:O25"/>
    <mergeCell ref="G14:O14"/>
  </mergeCells>
  <dataValidations disablePrompts="1" count="2">
    <dataValidation type="list" allowBlank="1" showInputMessage="1" showErrorMessage="1" sqref="A7:A56" xr:uid="{34D5071B-2138-4C5E-B14A-6AFA6541A761}">
      <formula1>#REF!</formula1>
    </dataValidation>
    <dataValidation type="list" allowBlank="1" showInputMessage="1" showErrorMessage="1" sqref="P7:BP56" xr:uid="{8E35CA20-884B-4307-B64D-27AA965E0279}">
      <formula1>"A.,B.,C.,D.,E."</formula1>
    </dataValidation>
  </dataValidations>
  <printOptions horizontalCentered="1"/>
  <pageMargins left="0.70866141732283472" right="0.70866141732283472" top="0.74803149606299213" bottom="0.6692913385826772" header="0.31496062992125984" footer="0.31496062992125984"/>
  <pageSetup paperSize="66" scale="52" orientation="landscape" r:id="rId1"/>
  <colBreaks count="1" manualBreakCount="1">
    <brk id="68" min="1" max="66" man="1"/>
  </colBreaks>
  <ignoredErrors>
    <ignoredError sqref="Q58 R58 S58 T58 U58 V58 W58 X58 Y58 Z58 AA58 AB58 AC58 AD58 AE58 AF58 AG58 AH58 AI58 AJ58 AK58 AL58 AM58 AN58 BP58 BO58 BN58 BM58 BL58 BK58 BJ58 BI58 BH58 BG58 BF58 BE58 BD58 BC58 BB58 BA58 AZ58 AY58 AX58 AW58 AV58 AU58 AT58 AS58 AR58 AQ58 AP58 AO5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645E9-49FA-4DDA-BD93-0339E50B0D83}">
  <dimension ref="B1:G30"/>
  <sheetViews>
    <sheetView showGridLines="0" topLeftCell="A3" zoomScale="65" zoomScaleNormal="65" workbookViewId="0">
      <selection activeCell="E31" sqref="E31"/>
    </sheetView>
  </sheetViews>
  <sheetFormatPr baseColWidth="10" defaultColWidth="11.54296875" defaultRowHeight="12.5" x14ac:dyDescent="0.35"/>
  <cols>
    <col min="1" max="1" width="5.36328125" style="29" customWidth="1"/>
    <col min="2" max="2" width="24.1796875" style="29" hidden="1" customWidth="1"/>
    <col min="3" max="3" width="17.54296875" style="29" hidden="1" customWidth="1"/>
    <col min="4" max="4" width="3.08984375" style="29" hidden="1" customWidth="1"/>
    <col min="5" max="5" width="29.81640625" style="29" bestFit="1" customWidth="1"/>
    <col min="6" max="6" width="20.1796875" style="29" customWidth="1"/>
    <col min="7" max="7" width="22.90625" style="29" bestFit="1" customWidth="1"/>
    <col min="8" max="55" width="9.36328125" style="29" customWidth="1"/>
    <col min="56" max="16384" width="11.54296875" style="29"/>
  </cols>
  <sheetData>
    <row r="1" spans="2:7" ht="14.5" x14ac:dyDescent="0.35">
      <c r="B1"/>
      <c r="C1"/>
      <c r="D1"/>
      <c r="E1"/>
      <c r="F1"/>
      <c r="G1"/>
    </row>
    <row r="2" spans="2:7" ht="14.5" x14ac:dyDescent="0.35">
      <c r="B2"/>
      <c r="C2"/>
      <c r="D2"/>
      <c r="E2"/>
      <c r="F2"/>
      <c r="G2"/>
    </row>
    <row r="3" spans="2:7" ht="14.5" x14ac:dyDescent="0.35">
      <c r="B3"/>
      <c r="C3"/>
      <c r="D3"/>
      <c r="E3"/>
      <c r="F3"/>
      <c r="G3"/>
    </row>
    <row r="4" spans="2:7" ht="14.5" x14ac:dyDescent="0.35">
      <c r="B4"/>
      <c r="C4"/>
      <c r="D4"/>
      <c r="E4"/>
      <c r="F4"/>
      <c r="G4"/>
    </row>
    <row r="5" spans="2:7" ht="14.5" x14ac:dyDescent="0.35">
      <c r="B5" s="224" t="s">
        <v>268</v>
      </c>
      <c r="C5" s="237" t="s">
        <v>276</v>
      </c>
      <c r="D5"/>
      <c r="E5" s="240" t="str">
        <f>B5</f>
        <v>Areas Organizacionales</v>
      </c>
      <c r="F5" s="246" t="str">
        <f>C5</f>
        <v>No. Colaboradores</v>
      </c>
    </row>
    <row r="6" spans="2:7" ht="14.5" x14ac:dyDescent="0.35">
      <c r="B6" s="225" t="s">
        <v>241</v>
      </c>
      <c r="C6" s="237">
        <v>7</v>
      </c>
      <c r="D6" s="238"/>
      <c r="E6" s="225" t="str">
        <f>$B$6</f>
        <v>Administración</v>
      </c>
      <c r="F6" s="237">
        <f>$C$6</f>
        <v>7</v>
      </c>
      <c r="G6" s="238"/>
    </row>
    <row r="7" spans="2:7" ht="14.5" x14ac:dyDescent="0.35">
      <c r="B7" s="225" t="s">
        <v>242</v>
      </c>
      <c r="C7" s="237">
        <v>15</v>
      </c>
      <c r="D7" s="238"/>
      <c r="E7" s="225" t="str">
        <f>$B$7</f>
        <v>Comercial</v>
      </c>
      <c r="F7" s="237">
        <f>$C$7</f>
        <v>15</v>
      </c>
      <c r="G7" s="238"/>
    </row>
    <row r="8" spans="2:7" ht="14.5" x14ac:dyDescent="0.35">
      <c r="B8" s="225" t="s">
        <v>245</v>
      </c>
      <c r="C8" s="237">
        <v>7</v>
      </c>
      <c r="D8" s="238"/>
      <c r="E8" s="225" t="str">
        <f>$B$8</f>
        <v>Ejecución</v>
      </c>
      <c r="F8" s="237">
        <f>$C$8</f>
        <v>7</v>
      </c>
      <c r="G8" s="238"/>
    </row>
    <row r="9" spans="2:7" ht="14.5" x14ac:dyDescent="0.35">
      <c r="B9" s="225" t="s">
        <v>243</v>
      </c>
      <c r="C9" s="237">
        <v>17</v>
      </c>
      <c r="D9" s="238"/>
      <c r="E9" s="225" t="str">
        <f>$B$9</f>
        <v>Ingeniería</v>
      </c>
      <c r="F9" s="237">
        <f>$C$9</f>
        <v>17</v>
      </c>
      <c r="G9" s="238"/>
    </row>
    <row r="10" spans="2:7" ht="14.5" x14ac:dyDescent="0.35">
      <c r="B10" s="225" t="s">
        <v>254</v>
      </c>
      <c r="C10" s="237">
        <v>2</v>
      </c>
      <c r="D10" s="238"/>
      <c r="E10" s="225" t="str">
        <f>$B$10</f>
        <v>Lógistica</v>
      </c>
      <c r="F10" s="237">
        <f>$C$10</f>
        <v>2</v>
      </c>
      <c r="G10" s="238"/>
    </row>
    <row r="11" spans="2:7" ht="14.5" x14ac:dyDescent="0.35">
      <c r="B11" s="225" t="s">
        <v>244</v>
      </c>
      <c r="C11" s="237">
        <v>5</v>
      </c>
      <c r="D11" s="238"/>
      <c r="E11" s="225" t="str">
        <f>$B$11</f>
        <v>SIG y/o HSE</v>
      </c>
      <c r="F11" s="237">
        <f>$C$11</f>
        <v>5</v>
      </c>
      <c r="G11" s="238"/>
    </row>
    <row r="12" spans="2:7" ht="14.5" x14ac:dyDescent="0.35">
      <c r="B12" s="225" t="s">
        <v>238</v>
      </c>
      <c r="C12" s="237">
        <v>53</v>
      </c>
      <c r="D12"/>
      <c r="E12" s="247" t="s">
        <v>238</v>
      </c>
      <c r="F12" s="248">
        <f>SUM(F6:F11)</f>
        <v>53</v>
      </c>
      <c r="G12"/>
    </row>
    <row r="13" spans="2:7" ht="14.5" x14ac:dyDescent="0.35">
      <c r="B13"/>
      <c r="C13"/>
      <c r="D13"/>
      <c r="E13"/>
      <c r="F13"/>
      <c r="G13"/>
    </row>
    <row r="14" spans="2:7" ht="14.5" x14ac:dyDescent="0.35">
      <c r="B14"/>
      <c r="C14"/>
      <c r="D14"/>
      <c r="E14"/>
      <c r="F14"/>
      <c r="G14"/>
    </row>
    <row r="15" spans="2:7" ht="14.5" x14ac:dyDescent="0.35">
      <c r="B15"/>
      <c r="C15"/>
      <c r="D15"/>
      <c r="E15"/>
      <c r="F15"/>
      <c r="G15"/>
    </row>
    <row r="16" spans="2:7" ht="14.5" x14ac:dyDescent="0.35">
      <c r="B16"/>
      <c r="C16"/>
      <c r="D16"/>
      <c r="E16"/>
      <c r="F16"/>
      <c r="G16"/>
    </row>
    <row r="17" spans="2:7" ht="14.5" x14ac:dyDescent="0.35">
      <c r="B17"/>
      <c r="C17"/>
      <c r="D17"/>
      <c r="E17"/>
      <c r="F17"/>
      <c r="G17"/>
    </row>
    <row r="18" spans="2:7" ht="14.5" x14ac:dyDescent="0.35">
      <c r="B18" s="224" t="s">
        <v>271</v>
      </c>
      <c r="C18" s="237" t="s">
        <v>276</v>
      </c>
      <c r="D18"/>
      <c r="E18" s="240" t="str">
        <f>B18</f>
        <v>Formación</v>
      </c>
      <c r="F18" s="246" t="str">
        <f>C18</f>
        <v>No. Colaboradores</v>
      </c>
    </row>
    <row r="19" spans="2:7" ht="14.5" x14ac:dyDescent="0.35">
      <c r="B19" s="225" t="s">
        <v>272</v>
      </c>
      <c r="C19" s="237">
        <v>29</v>
      </c>
      <c r="D19" s="238"/>
      <c r="E19" s="225" t="str">
        <f>$B$19</f>
        <v>Ingeniería y Afines</v>
      </c>
      <c r="F19" s="237">
        <f>$C$19</f>
        <v>29</v>
      </c>
    </row>
    <row r="20" spans="2:7" ht="14.5" x14ac:dyDescent="0.35">
      <c r="B20" s="225" t="s">
        <v>275</v>
      </c>
      <c r="C20" s="237">
        <v>15</v>
      </c>
      <c r="D20" s="238"/>
      <c r="E20" s="225" t="str">
        <f>$B$20</f>
        <v>Técnica y/o Tecnológica</v>
      </c>
      <c r="F20" s="237">
        <f>$C$20</f>
        <v>15</v>
      </c>
    </row>
    <row r="21" spans="2:7" ht="14.5" x14ac:dyDescent="0.35">
      <c r="B21" s="225" t="s">
        <v>274</v>
      </c>
      <c r="C21" s="237">
        <v>7</v>
      </c>
      <c r="D21" s="238"/>
      <c r="E21" s="225" t="str">
        <f>$B$21</f>
        <v>Economía, Administración y afines</v>
      </c>
      <c r="F21" s="237">
        <f>$C$21</f>
        <v>7</v>
      </c>
    </row>
    <row r="22" spans="2:7" ht="14.5" x14ac:dyDescent="0.35">
      <c r="B22" s="225" t="s">
        <v>273</v>
      </c>
      <c r="C22" s="237">
        <v>2</v>
      </c>
      <c r="D22" s="238"/>
      <c r="E22" s="225" t="str">
        <f>$B$22</f>
        <v>Otras</v>
      </c>
      <c r="F22" s="237">
        <f>$C$22</f>
        <v>2</v>
      </c>
    </row>
    <row r="23" spans="2:7" ht="14.5" x14ac:dyDescent="0.35">
      <c r="B23" s="225" t="s">
        <v>238</v>
      </c>
      <c r="C23" s="237">
        <v>53</v>
      </c>
      <c r="D23" s="238"/>
      <c r="E23" s="247" t="str">
        <f>B23</f>
        <v>Total general</v>
      </c>
      <c r="F23" s="248">
        <f>SUM(F19:F22)</f>
        <v>53</v>
      </c>
    </row>
    <row r="24" spans="2:7" ht="14.5" x14ac:dyDescent="0.35">
      <c r="E24" s="225"/>
      <c r="F24" s="237"/>
    </row>
    <row r="25" spans="2:7" ht="14.5" x14ac:dyDescent="0.35">
      <c r="E25" s="225"/>
      <c r="F25" s="237"/>
    </row>
    <row r="26" spans="2:7" ht="14.5" x14ac:dyDescent="0.35">
      <c r="E26" s="225"/>
      <c r="F26" s="237"/>
    </row>
    <row r="27" spans="2:7" ht="14.5" x14ac:dyDescent="0.35">
      <c r="E27" s="225"/>
      <c r="F27" s="237"/>
    </row>
    <row r="28" spans="2:7" ht="14.5" x14ac:dyDescent="0.35">
      <c r="E28" s="225"/>
      <c r="F28" s="237"/>
    </row>
    <row r="29" spans="2:7" ht="14.5" x14ac:dyDescent="0.35">
      <c r="E29" s="225"/>
      <c r="F29" s="237"/>
    </row>
    <row r="30" spans="2:7" ht="14.5" x14ac:dyDescent="0.35">
      <c r="E30" s="225"/>
      <c r="F30" s="237"/>
    </row>
  </sheetData>
  <sortState xmlns:xlrd2="http://schemas.microsoft.com/office/spreadsheetml/2017/richdata2" ref="E6:F11">
    <sortCondition descending="1" ref="F6:F11"/>
  </sortState>
  <pageMargins left="0.7" right="0.7" top="0.75" bottom="0.75"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7EDB-00E6-4581-8BF1-772A1C3F5BD9}">
  <sheetPr>
    <pageSetUpPr fitToPage="1"/>
  </sheetPr>
  <dimension ref="B2:AC77"/>
  <sheetViews>
    <sheetView showGridLines="0" topLeftCell="Q40" zoomScale="65" zoomScaleNormal="65" workbookViewId="0">
      <selection activeCell="K20" sqref="K20"/>
    </sheetView>
  </sheetViews>
  <sheetFormatPr baseColWidth="10" defaultColWidth="11.54296875" defaultRowHeight="12.5" x14ac:dyDescent="0.35"/>
  <cols>
    <col min="1" max="1" width="5.36328125" style="29" customWidth="1"/>
    <col min="2" max="2" width="12" style="29" bestFit="1" customWidth="1"/>
    <col min="3" max="3" width="12.81640625" style="29" customWidth="1"/>
    <col min="4" max="4" width="30.1796875" style="29" bestFit="1" customWidth="1"/>
    <col min="5" max="5" width="34.6328125" style="29" bestFit="1" customWidth="1"/>
    <col min="6" max="6" width="46.1796875" style="29" bestFit="1" customWidth="1"/>
    <col min="7" max="7" width="20" style="29" bestFit="1" customWidth="1"/>
    <col min="8" max="8" width="35.54296875" style="29" customWidth="1"/>
    <col min="9" max="9" width="15.54296875" style="29" customWidth="1"/>
    <col min="10" max="10" width="12" style="29" customWidth="1"/>
    <col min="11" max="11" width="14.1796875" style="29" bestFit="1" customWidth="1"/>
    <col min="12" max="12" width="12" style="29" customWidth="1"/>
    <col min="13" max="13" width="18.08984375" style="29" bestFit="1" customWidth="1"/>
    <col min="14" max="16" width="12" style="29" customWidth="1"/>
    <col min="17" max="17" width="17.1796875" style="29" customWidth="1"/>
    <col min="18" max="18" width="13.36328125" style="29" customWidth="1"/>
    <col min="19" max="19" width="48.6328125" style="29" bestFit="1" customWidth="1"/>
    <col min="20" max="20" width="15.54296875" style="29" customWidth="1"/>
    <col min="21" max="21" width="12" style="29" customWidth="1"/>
    <col min="22" max="22" width="14.1796875" style="29" bestFit="1" customWidth="1"/>
    <col min="23" max="23" width="12" style="29" customWidth="1"/>
    <col min="24" max="24" width="18.08984375" style="29" bestFit="1" customWidth="1"/>
    <col min="25" max="27" width="12" style="29" customWidth="1"/>
    <col min="28" max="28" width="13.36328125" style="29" customWidth="1"/>
    <col min="29" max="29" width="74.453125" style="29" bestFit="1" customWidth="1"/>
    <col min="30" max="30" width="73.54296875" style="29" customWidth="1"/>
    <col min="31" max="50" width="12.54296875" style="29" customWidth="1"/>
    <col min="51" max="51" width="10.6328125" style="29" customWidth="1"/>
    <col min="52" max="102" width="9.36328125" style="29" customWidth="1"/>
    <col min="103" max="16384" width="11.54296875" style="29"/>
  </cols>
  <sheetData>
    <row r="2" spans="2:13" s="51" customFormat="1" ht="29" customHeight="1" x14ac:dyDescent="0.35">
      <c r="B2" s="360" t="s">
        <v>224</v>
      </c>
      <c r="C2" s="360"/>
      <c r="D2" s="360"/>
      <c r="E2" s="360"/>
      <c r="F2" s="360"/>
      <c r="G2" s="360"/>
      <c r="H2" s="360"/>
      <c r="I2" s="360"/>
      <c r="J2" s="360"/>
      <c r="K2" s="360"/>
      <c r="L2" s="360"/>
      <c r="M2" s="360"/>
    </row>
    <row r="3" spans="2:13" s="51" customFormat="1" ht="14" customHeight="1" x14ac:dyDescent="0.35">
      <c r="B3" s="351" t="s">
        <v>246</v>
      </c>
      <c r="C3" s="352"/>
      <c r="D3" s="352"/>
      <c r="E3" s="352"/>
      <c r="F3" s="352"/>
      <c r="G3" s="352"/>
      <c r="H3" s="352"/>
      <c r="I3" s="352"/>
      <c r="J3" s="352"/>
      <c r="K3" s="352"/>
      <c r="L3" s="352"/>
      <c r="M3" s="353"/>
    </row>
    <row r="4" spans="2:13" s="51" customFormat="1" ht="14.4" customHeight="1" x14ac:dyDescent="0.35">
      <c r="B4" s="354"/>
      <c r="C4" s="355"/>
      <c r="D4" s="355"/>
      <c r="E4" s="355"/>
      <c r="F4" s="355"/>
      <c r="G4" s="355"/>
      <c r="H4" s="355"/>
      <c r="I4" s="355"/>
      <c r="J4" s="355"/>
      <c r="K4" s="355"/>
      <c r="L4" s="355"/>
      <c r="M4" s="356"/>
    </row>
    <row r="5" spans="2:13" s="51" customFormat="1" ht="14.4" customHeight="1" x14ac:dyDescent="0.35">
      <c r="B5" s="354"/>
      <c r="C5" s="355"/>
      <c r="D5" s="355"/>
      <c r="E5" s="355"/>
      <c r="F5" s="355"/>
      <c r="G5" s="355"/>
      <c r="H5" s="355"/>
      <c r="I5" s="355"/>
      <c r="J5" s="355"/>
      <c r="K5" s="355"/>
      <c r="L5" s="355"/>
      <c r="M5" s="356"/>
    </row>
    <row r="6" spans="2:13" s="51" customFormat="1" ht="14.4" customHeight="1" x14ac:dyDescent="0.35">
      <c r="B6" s="354"/>
      <c r="C6" s="355"/>
      <c r="D6" s="355"/>
      <c r="E6" s="355"/>
      <c r="F6" s="355"/>
      <c r="G6" s="355"/>
      <c r="H6" s="355"/>
      <c r="I6" s="355"/>
      <c r="J6" s="355"/>
      <c r="K6" s="355"/>
      <c r="L6" s="355"/>
      <c r="M6" s="356"/>
    </row>
    <row r="7" spans="2:13" s="51" customFormat="1" ht="14.4" customHeight="1" x14ac:dyDescent="0.35">
      <c r="B7" s="354"/>
      <c r="C7" s="355"/>
      <c r="D7" s="355"/>
      <c r="E7" s="355"/>
      <c r="F7" s="355"/>
      <c r="G7" s="355"/>
      <c r="H7" s="355"/>
      <c r="I7" s="355"/>
      <c r="J7" s="355"/>
      <c r="K7" s="355"/>
      <c r="L7" s="355"/>
      <c r="M7" s="356"/>
    </row>
    <row r="8" spans="2:13" s="51" customFormat="1" ht="14.4" customHeight="1" x14ac:dyDescent="0.35">
      <c r="B8" s="354"/>
      <c r="C8" s="355"/>
      <c r="D8" s="355"/>
      <c r="E8" s="355"/>
      <c r="F8" s="355"/>
      <c r="G8" s="355"/>
      <c r="H8" s="355"/>
      <c r="I8" s="355"/>
      <c r="J8" s="355"/>
      <c r="K8" s="355"/>
      <c r="L8" s="355"/>
      <c r="M8" s="356"/>
    </row>
    <row r="9" spans="2:13" s="51" customFormat="1" ht="14.4" customHeight="1" x14ac:dyDescent="0.35">
      <c r="B9" s="354"/>
      <c r="C9" s="355"/>
      <c r="D9" s="355"/>
      <c r="E9" s="355"/>
      <c r="F9" s="355"/>
      <c r="G9" s="355"/>
      <c r="H9" s="355"/>
      <c r="I9" s="355"/>
      <c r="J9" s="355"/>
      <c r="K9" s="355"/>
      <c r="L9" s="355"/>
      <c r="M9" s="356"/>
    </row>
    <row r="10" spans="2:13" s="51" customFormat="1" ht="14.4" customHeight="1" x14ac:dyDescent="0.35">
      <c r="B10" s="354"/>
      <c r="C10" s="355"/>
      <c r="D10" s="355"/>
      <c r="E10" s="355"/>
      <c r="F10" s="355"/>
      <c r="G10" s="355"/>
      <c r="H10" s="355"/>
      <c r="I10" s="355"/>
      <c r="J10" s="355"/>
      <c r="K10" s="355"/>
      <c r="L10" s="355"/>
      <c r="M10" s="356"/>
    </row>
    <row r="11" spans="2:13" s="51" customFormat="1" ht="14.4" customHeight="1" x14ac:dyDescent="0.35">
      <c r="B11" s="354"/>
      <c r="C11" s="355"/>
      <c r="D11" s="355"/>
      <c r="E11" s="355"/>
      <c r="F11" s="355"/>
      <c r="G11" s="355"/>
      <c r="H11" s="355"/>
      <c r="I11" s="355"/>
      <c r="J11" s="355"/>
      <c r="K11" s="355"/>
      <c r="L11" s="355"/>
      <c r="M11" s="356"/>
    </row>
    <row r="12" spans="2:13" s="51" customFormat="1" ht="14.4" customHeight="1" x14ac:dyDescent="0.35">
      <c r="B12" s="354"/>
      <c r="C12" s="355"/>
      <c r="D12" s="355"/>
      <c r="E12" s="355"/>
      <c r="F12" s="355"/>
      <c r="G12" s="355"/>
      <c r="H12" s="355"/>
      <c r="I12" s="355"/>
      <c r="J12" s="355"/>
      <c r="K12" s="355"/>
      <c r="L12" s="355"/>
      <c r="M12" s="356"/>
    </row>
    <row r="13" spans="2:13" s="51" customFormat="1" ht="14.4" customHeight="1" x14ac:dyDescent="0.35">
      <c r="B13" s="354"/>
      <c r="C13" s="355"/>
      <c r="D13" s="355"/>
      <c r="E13" s="355"/>
      <c r="F13" s="355"/>
      <c r="G13" s="355"/>
      <c r="H13" s="355"/>
      <c r="I13" s="355"/>
      <c r="J13" s="355"/>
      <c r="K13" s="355"/>
      <c r="L13" s="355"/>
      <c r="M13" s="356"/>
    </row>
    <row r="14" spans="2:13" s="51" customFormat="1" ht="14.4" customHeight="1" x14ac:dyDescent="0.35">
      <c r="B14" s="354"/>
      <c r="C14" s="355"/>
      <c r="D14" s="355"/>
      <c r="E14" s="355"/>
      <c r="F14" s="355"/>
      <c r="G14" s="355"/>
      <c r="H14" s="355"/>
      <c r="I14" s="355"/>
      <c r="J14" s="355"/>
      <c r="K14" s="355"/>
      <c r="L14" s="355"/>
      <c r="M14" s="356"/>
    </row>
    <row r="15" spans="2:13" s="51" customFormat="1" ht="14.4" customHeight="1" x14ac:dyDescent="0.35">
      <c r="B15" s="354"/>
      <c r="C15" s="355"/>
      <c r="D15" s="355"/>
      <c r="E15" s="355"/>
      <c r="F15" s="355"/>
      <c r="G15" s="355"/>
      <c r="H15" s="355"/>
      <c r="I15" s="355"/>
      <c r="J15" s="355"/>
      <c r="K15" s="355"/>
      <c r="L15" s="355"/>
      <c r="M15" s="356"/>
    </row>
    <row r="16" spans="2:13" s="51" customFormat="1" ht="15" customHeight="1" x14ac:dyDescent="0.35">
      <c r="B16" s="357"/>
      <c r="C16" s="358"/>
      <c r="D16" s="358"/>
      <c r="E16" s="358"/>
      <c r="F16" s="358"/>
      <c r="G16" s="358"/>
      <c r="H16" s="358"/>
      <c r="I16" s="358"/>
      <c r="J16" s="358"/>
      <c r="K16" s="358"/>
      <c r="L16" s="358"/>
      <c r="M16" s="359"/>
    </row>
    <row r="17" spans="2:29" customFormat="1" ht="15" customHeight="1" x14ac:dyDescent="0.35">
      <c r="I17" s="183"/>
      <c r="J17" s="183"/>
      <c r="K17" s="183"/>
      <c r="L17" s="183"/>
      <c r="M17" s="183"/>
      <c r="N17" s="183"/>
      <c r="O17" s="183"/>
      <c r="P17" s="183"/>
      <c r="T17" s="211"/>
      <c r="U17" s="211"/>
      <c r="V17" s="211"/>
      <c r="W17" s="211"/>
      <c r="X17" s="211"/>
      <c r="Y17" s="211"/>
      <c r="Z17" s="211"/>
      <c r="AA17" s="211"/>
      <c r="AB17" s="211"/>
    </row>
    <row r="18" spans="2:29" customFormat="1" ht="15" customHeight="1" x14ac:dyDescent="0.35">
      <c r="I18" s="320">
        <f>SUBTOTAL(101,I24:I76)</f>
        <v>26.60377358490566</v>
      </c>
      <c r="J18" s="320">
        <f t="shared" ref="J18:AA18" si="0">SUBTOTAL(101,J24:J76)</f>
        <v>33.39622641509434</v>
      </c>
      <c r="K18" s="320">
        <f t="shared" si="0"/>
        <v>38.113207547169814</v>
      </c>
      <c r="L18" s="320">
        <f t="shared" si="0"/>
        <v>33.39622641509434</v>
      </c>
      <c r="M18" s="320">
        <f t="shared" si="0"/>
        <v>41.698113207547166</v>
      </c>
      <c r="N18" s="320">
        <f t="shared" si="0"/>
        <v>39.433962264150942</v>
      </c>
      <c r="O18" s="320">
        <f t="shared" si="0"/>
        <v>57.358490566037737</v>
      </c>
      <c r="P18" s="320">
        <f t="shared" si="0"/>
        <v>28.867924528301888</v>
      </c>
      <c r="Q18" s="320">
        <f t="shared" si="0"/>
        <v>298.8679245283019</v>
      </c>
      <c r="R18" s="320"/>
      <c r="S18" s="320"/>
      <c r="T18" s="321">
        <f t="shared" si="0"/>
        <v>0.53207547169811364</v>
      </c>
      <c r="U18" s="321">
        <f t="shared" si="0"/>
        <v>0.55660377358490565</v>
      </c>
      <c r="V18" s="321">
        <f t="shared" si="0"/>
        <v>0.76226415094339617</v>
      </c>
      <c r="W18" s="321">
        <f t="shared" si="0"/>
        <v>0.47708894878706215</v>
      </c>
      <c r="X18" s="321">
        <f t="shared" si="0"/>
        <v>0.59568733153638842</v>
      </c>
      <c r="Y18" s="321">
        <f t="shared" si="0"/>
        <v>0.56334231805929913</v>
      </c>
      <c r="Z18" s="321">
        <f t="shared" si="0"/>
        <v>0.71698113207547165</v>
      </c>
      <c r="AA18" s="321">
        <f t="shared" si="0"/>
        <v>0.57735849056603783</v>
      </c>
      <c r="AB18" s="322">
        <f>SUBTOTAL(101,AB24:AB76)</f>
        <v>0.59773584905660404</v>
      </c>
    </row>
    <row r="19" spans="2:29" customFormat="1" ht="15" customHeight="1" thickBot="1" x14ac:dyDescent="0.4">
      <c r="I19" s="183"/>
      <c r="T19" s="29"/>
      <c r="U19" s="29"/>
      <c r="V19" s="29"/>
      <c r="W19" s="29"/>
      <c r="X19" s="29"/>
      <c r="Y19" s="29"/>
      <c r="Z19" s="29"/>
      <c r="AA19" s="29"/>
    </row>
    <row r="20" spans="2:29" ht="15" thickBot="1" x14ac:dyDescent="0.4">
      <c r="B20" s="361" t="s">
        <v>239</v>
      </c>
      <c r="C20" s="362"/>
      <c r="D20" s="362"/>
      <c r="E20" s="362"/>
      <c r="F20" s="362"/>
      <c r="G20" s="363"/>
      <c r="H20" s="239"/>
      <c r="I20" s="125">
        <v>30</v>
      </c>
      <c r="J20" s="126">
        <v>36</v>
      </c>
      <c r="K20" s="126">
        <v>30</v>
      </c>
      <c r="L20" s="126">
        <v>42</v>
      </c>
      <c r="M20" s="126">
        <v>42</v>
      </c>
      <c r="N20" s="126">
        <v>42</v>
      </c>
      <c r="O20" s="126">
        <v>48</v>
      </c>
      <c r="P20" s="127">
        <v>30</v>
      </c>
      <c r="Q20" s="349">
        <f>SUM(I20:P20)</f>
        <v>300</v>
      </c>
      <c r="R20" s="350"/>
      <c r="S20" s="128" t="s">
        <v>240</v>
      </c>
      <c r="T20" s="129">
        <v>0.6</v>
      </c>
      <c r="U20" s="130">
        <v>0.6</v>
      </c>
      <c r="V20" s="130">
        <v>0.6</v>
      </c>
      <c r="W20" s="130">
        <v>0.6</v>
      </c>
      <c r="X20" s="130">
        <v>0.6</v>
      </c>
      <c r="Y20" s="130">
        <v>0.6</v>
      </c>
      <c r="Z20" s="130">
        <v>0.6</v>
      </c>
      <c r="AA20" s="131">
        <v>0.6</v>
      </c>
      <c r="AB20" s="132">
        <v>0.6</v>
      </c>
    </row>
    <row r="21" spans="2:29" ht="15" thickBot="1" x14ac:dyDescent="0.4">
      <c r="B21" s="361" t="s">
        <v>225</v>
      </c>
      <c r="C21" s="362"/>
      <c r="D21" s="362"/>
      <c r="E21" s="362"/>
      <c r="F21" s="362"/>
      <c r="G21" s="363"/>
      <c r="H21" s="239"/>
      <c r="I21" s="125" cm="1">
        <f t="array" ref="I21:P21">TRANSPOSE(Consolidado_Nivel_1!O59:O66)</f>
        <v>50</v>
      </c>
      <c r="J21" s="126">
        <v>60</v>
      </c>
      <c r="K21" s="126">
        <v>50</v>
      </c>
      <c r="L21" s="126">
        <v>70</v>
      </c>
      <c r="M21" s="126">
        <v>70</v>
      </c>
      <c r="N21" s="126">
        <v>70</v>
      </c>
      <c r="O21" s="126">
        <v>80</v>
      </c>
      <c r="P21" s="127">
        <v>50</v>
      </c>
      <c r="Q21" s="349">
        <f>SUM(_xlfn.ANCHORARRAY(I21))</f>
        <v>500</v>
      </c>
      <c r="R21" s="350"/>
      <c r="S21" s="128" t="s">
        <v>226</v>
      </c>
      <c r="T21" s="129">
        <f>I21/I21</f>
        <v>1</v>
      </c>
      <c r="U21" s="130">
        <f t="shared" ref="U21:AB21" si="1">J21/J21</f>
        <v>1</v>
      </c>
      <c r="V21" s="130">
        <f t="shared" si="1"/>
        <v>1</v>
      </c>
      <c r="W21" s="130">
        <f t="shared" si="1"/>
        <v>1</v>
      </c>
      <c r="X21" s="130">
        <f t="shared" si="1"/>
        <v>1</v>
      </c>
      <c r="Y21" s="130">
        <f t="shared" si="1"/>
        <v>1</v>
      </c>
      <c r="Z21" s="130">
        <f t="shared" si="1"/>
        <v>1</v>
      </c>
      <c r="AA21" s="131">
        <f t="shared" si="1"/>
        <v>1</v>
      </c>
      <c r="AB21" s="132">
        <f t="shared" si="1"/>
        <v>1</v>
      </c>
      <c r="AC21" s="102"/>
    </row>
    <row r="22" spans="2:29" customFormat="1" ht="5.4" customHeight="1" thickBot="1" x14ac:dyDescent="0.4"/>
    <row r="23" spans="2:29" ht="32" customHeight="1" thickBot="1" x14ac:dyDescent="0.4">
      <c r="B23" s="116" t="str" cm="1">
        <f t="array" ref="B23:F23">TRANSPOSE(Consolidado_Nivel_1!O2:O6)</f>
        <v>Colaborador</v>
      </c>
      <c r="C23" s="117" t="str">
        <v>Fecha</v>
      </c>
      <c r="D23" s="117" t="str">
        <v>Nombre</v>
      </c>
      <c r="E23" s="117" t="str">
        <v>Profesión</v>
      </c>
      <c r="F23" s="118" t="str">
        <v>Cargo</v>
      </c>
      <c r="G23" s="241" t="s">
        <v>261</v>
      </c>
      <c r="H23" s="200" t="s">
        <v>271</v>
      </c>
      <c r="I23" s="119" t="str">
        <f t="array" ref="I23:P23">TRANSPOSE(Consolidado_Nivel_1!N59:N66)</f>
        <v>Gestión de adquisiciones</v>
      </c>
      <c r="J23" s="120" t="str">
        <v>Gestión de la calidad</v>
      </c>
      <c r="K23" s="120" t="str">
        <v>Gestión de la comunicación</v>
      </c>
      <c r="L23" s="120" t="str">
        <v>Gestión de los costos</v>
      </c>
      <c r="M23" s="120" t="str">
        <v>Gestión de los recursos humanos</v>
      </c>
      <c r="N23" s="120" t="str">
        <v>Gestión de riesgos</v>
      </c>
      <c r="O23" s="120" t="str">
        <v>Gestión del alcance</v>
      </c>
      <c r="P23" s="121" t="str">
        <v>Gestión del tiempo</v>
      </c>
      <c r="Q23" s="178" t="s">
        <v>260</v>
      </c>
      <c r="R23" s="179" t="s">
        <v>237</v>
      </c>
      <c r="S23" s="122" t="s">
        <v>227</v>
      </c>
      <c r="T23" s="119" t="str" cm="1">
        <f t="array" ref="T23:AA23">TRANSPOSE(Consolidado_Nivel_1!N59:N66)</f>
        <v>Gestión de adquisiciones</v>
      </c>
      <c r="U23" s="120" t="str">
        <v>Gestión de la calidad</v>
      </c>
      <c r="V23" s="120" t="str">
        <v>Gestión de la comunicación</v>
      </c>
      <c r="W23" s="120" t="str">
        <v>Gestión de los costos</v>
      </c>
      <c r="X23" s="120" t="str">
        <v>Gestión de los recursos humanos</v>
      </c>
      <c r="Y23" s="120" t="str">
        <v>Gestión de riesgos</v>
      </c>
      <c r="Z23" s="120" t="str">
        <v>Gestión del alcance</v>
      </c>
      <c r="AA23" s="121" t="str">
        <v>Gestión del tiempo</v>
      </c>
      <c r="AB23" s="123" t="s">
        <v>228</v>
      </c>
      <c r="AC23" s="124" t="s">
        <v>229</v>
      </c>
    </row>
    <row r="24" spans="2:29" ht="14.4" customHeight="1" x14ac:dyDescent="0.35">
      <c r="B24" s="100">
        <f t="array" ref="B24:F76">TRANSPOSE(Consolidado_Nivel_1!P2:BP6)</f>
        <v>1</v>
      </c>
      <c r="C24" s="91">
        <v>44842</v>
      </c>
      <c r="D24" s="93" t="str">
        <v xml:space="preserve">Cesar Mauricio Cortes Sierra </v>
      </c>
      <c r="E24" s="93" t="str">
        <v>Ing. Mecatrónico</v>
      </c>
      <c r="F24" s="101" t="str">
        <v xml:space="preserve">Soporte Comercial de Tableros </v>
      </c>
      <c r="G24" s="242" t="s">
        <v>243</v>
      </c>
      <c r="H24" s="203" t="s">
        <v>272</v>
      </c>
      <c r="I24" s="186">
        <f t="array" ref="I24:Q76">TRANSPOSE(Consolidado_Nivel_1!P59:BP67)</f>
        <v>30</v>
      </c>
      <c r="J24" s="187">
        <v>0</v>
      </c>
      <c r="K24" s="187">
        <v>30</v>
      </c>
      <c r="L24" s="187">
        <v>0</v>
      </c>
      <c r="M24" s="187">
        <v>20</v>
      </c>
      <c r="N24" s="187">
        <v>20</v>
      </c>
      <c r="O24" s="187">
        <v>10</v>
      </c>
      <c r="P24" s="188">
        <v>20</v>
      </c>
      <c r="Q24" s="208">
        <v>130</v>
      </c>
      <c r="R24" s="104">
        <f>Q24</f>
        <v>130</v>
      </c>
      <c r="S24" s="110" t="str">
        <f>IF(Q24=0,"",IF(Q24&gt;300,"Org. Parece estar bien posicionada par trabajar Nivel 2","Existen ''nichos'' de gestión de proyectos"))</f>
        <v>Existen ''nichos'' de gestión de proyectos</v>
      </c>
      <c r="T24" s="227" cm="1">
        <f t="array" ref="T24:AB76">TRANSPOSE(Consolidado_Nivel_1!BQ59:DQ67)</f>
        <v>0.6</v>
      </c>
      <c r="U24" s="228">
        <v>0</v>
      </c>
      <c r="V24" s="228">
        <v>0.6</v>
      </c>
      <c r="W24" s="228">
        <v>0</v>
      </c>
      <c r="X24" s="228">
        <v>0.2857142857142857</v>
      </c>
      <c r="Y24" s="228">
        <v>0.2857142857142857</v>
      </c>
      <c r="Z24" s="228">
        <v>0.125</v>
      </c>
      <c r="AA24" s="229">
        <v>0.4</v>
      </c>
      <c r="AB24" s="285">
        <v>0.26</v>
      </c>
      <c r="AC24" s="107" t="str">
        <f>IF(AB24=0,"",IF(AB24&lt;=30%,"Requiere un programa de formación riguroso en GP. La organización es INMADURA",IF(AB24&gt;=60%,"Tiene un conocimiento razonable en GP","Hay deficiencias y se necesita ajuste oportuno")))</f>
        <v>Requiere un programa de formación riguroso en GP. La organización es INMADURA</v>
      </c>
    </row>
    <row r="25" spans="2:29" ht="14.4" customHeight="1" x14ac:dyDescent="0.35">
      <c r="B25" s="95">
        <v>2</v>
      </c>
      <c r="C25" s="92">
        <v>44846</v>
      </c>
      <c r="D25" s="94" t="str">
        <v>Gustavo Echeverría</v>
      </c>
      <c r="E25" s="94" t="str">
        <v>Ing. Mecatrónico</v>
      </c>
      <c r="F25" s="96" t="str">
        <v>Ingeniero de Proyectos</v>
      </c>
      <c r="G25" s="243" t="s">
        <v>243</v>
      </c>
      <c r="H25" s="204" t="s">
        <v>272</v>
      </c>
      <c r="I25" s="189">
        <v>50</v>
      </c>
      <c r="J25" s="190">
        <v>60</v>
      </c>
      <c r="K25" s="190">
        <v>50</v>
      </c>
      <c r="L25" s="190">
        <v>60</v>
      </c>
      <c r="M25" s="190">
        <v>50</v>
      </c>
      <c r="N25" s="190">
        <v>60</v>
      </c>
      <c r="O25" s="190">
        <v>80</v>
      </c>
      <c r="P25" s="191">
        <v>50</v>
      </c>
      <c r="Q25" s="209">
        <v>460</v>
      </c>
      <c r="R25" s="105">
        <f t="shared" ref="R25:R77" si="2">Q25</f>
        <v>460</v>
      </c>
      <c r="S25" s="111" t="str">
        <f t="shared" ref="S25:S77" si="3">IF(Q25=0,"",IF(Q25&gt;300,"Org. Parece estar bien posicionada par trabajar Nivel 2","Existen ''nichos'' de gestión de proyectos"))</f>
        <v>Org. Parece estar bien posicionada par trabajar Nivel 2</v>
      </c>
      <c r="T25" s="230">
        <v>1</v>
      </c>
      <c r="U25" s="231">
        <v>1</v>
      </c>
      <c r="V25" s="231">
        <v>1</v>
      </c>
      <c r="W25" s="231">
        <v>0.8571428571428571</v>
      </c>
      <c r="X25" s="231">
        <v>0.7142857142857143</v>
      </c>
      <c r="Y25" s="231">
        <v>0.8571428571428571</v>
      </c>
      <c r="Z25" s="231">
        <v>1</v>
      </c>
      <c r="AA25" s="232">
        <v>1</v>
      </c>
      <c r="AB25" s="285">
        <v>0.92</v>
      </c>
      <c r="AC25" s="108" t="str">
        <f t="shared" ref="AC25:AC77" si="4">IF(AB25=0,"",IF(AB25&lt;=30%,"Requiere un programa de formación riguroso en GP. La organización es INMADURA",IF(AB25&gt;=60%,"Tiene un conocimiento razonable en GP","Hay deficiencias y se necesita ajuste oportuno")))</f>
        <v>Tiene un conocimiento razonable en GP</v>
      </c>
    </row>
    <row r="26" spans="2:29" ht="14.4" customHeight="1" x14ac:dyDescent="0.35">
      <c r="B26" s="95">
        <v>3</v>
      </c>
      <c r="C26" s="92">
        <v>44846</v>
      </c>
      <c r="D26" s="94" t="str">
        <v>Hernán Eduardo Solorza G.</v>
      </c>
      <c r="E26" s="94" t="str">
        <v>Ing. Electrónico</v>
      </c>
      <c r="F26" s="96" t="str">
        <v>Ingeniero de Proyectos</v>
      </c>
      <c r="G26" s="243" t="s">
        <v>243</v>
      </c>
      <c r="H26" s="204" t="s">
        <v>272</v>
      </c>
      <c r="I26" s="189">
        <v>10</v>
      </c>
      <c r="J26" s="190">
        <v>20</v>
      </c>
      <c r="K26" s="190">
        <v>20</v>
      </c>
      <c r="L26" s="190">
        <v>10</v>
      </c>
      <c r="M26" s="190">
        <v>10</v>
      </c>
      <c r="N26" s="190">
        <v>50</v>
      </c>
      <c r="O26" s="190">
        <v>70</v>
      </c>
      <c r="P26" s="191">
        <v>50</v>
      </c>
      <c r="Q26" s="209">
        <v>240</v>
      </c>
      <c r="R26" s="105">
        <f t="shared" si="2"/>
        <v>240</v>
      </c>
      <c r="S26" s="111" t="str">
        <f t="shared" si="3"/>
        <v>Existen ''nichos'' de gestión de proyectos</v>
      </c>
      <c r="T26" s="230">
        <v>0.2</v>
      </c>
      <c r="U26" s="231">
        <v>0.33333333333333331</v>
      </c>
      <c r="V26" s="231">
        <v>0.4</v>
      </c>
      <c r="W26" s="231">
        <v>0.14285714285714285</v>
      </c>
      <c r="X26" s="231">
        <v>0.14285714285714285</v>
      </c>
      <c r="Y26" s="231">
        <v>0.7142857142857143</v>
      </c>
      <c r="Z26" s="231">
        <v>0.875</v>
      </c>
      <c r="AA26" s="232">
        <v>1</v>
      </c>
      <c r="AB26" s="285">
        <v>0.48</v>
      </c>
      <c r="AC26" s="108" t="str">
        <f t="shared" si="4"/>
        <v>Hay deficiencias y se necesita ajuste oportuno</v>
      </c>
    </row>
    <row r="27" spans="2:29" ht="15" customHeight="1" x14ac:dyDescent="0.35">
      <c r="B27" s="95">
        <v>4</v>
      </c>
      <c r="C27" s="92">
        <v>44841</v>
      </c>
      <c r="D27" s="94" t="str">
        <v>Jenny C. Gacharná Piñeros</v>
      </c>
      <c r="E27" s="94" t="str">
        <v>Administrador de Empresas</v>
      </c>
      <c r="F27" s="96" t="str">
        <v>Coordinadora SIG</v>
      </c>
      <c r="G27" s="243" t="s">
        <v>244</v>
      </c>
      <c r="H27" s="204" t="s">
        <v>274</v>
      </c>
      <c r="I27" s="189">
        <v>30</v>
      </c>
      <c r="J27" s="190">
        <v>50</v>
      </c>
      <c r="K27" s="190">
        <v>30</v>
      </c>
      <c r="L27" s="190">
        <v>30</v>
      </c>
      <c r="M27" s="190">
        <v>30</v>
      </c>
      <c r="N27" s="190">
        <v>30</v>
      </c>
      <c r="O27" s="190">
        <v>50</v>
      </c>
      <c r="P27" s="191">
        <v>30</v>
      </c>
      <c r="Q27" s="209">
        <v>280</v>
      </c>
      <c r="R27" s="105">
        <f t="shared" si="2"/>
        <v>280</v>
      </c>
      <c r="S27" s="111" t="str">
        <f t="shared" si="3"/>
        <v>Existen ''nichos'' de gestión de proyectos</v>
      </c>
      <c r="T27" s="230">
        <v>0.6</v>
      </c>
      <c r="U27" s="231">
        <v>0.83333333333333337</v>
      </c>
      <c r="V27" s="231">
        <v>0.6</v>
      </c>
      <c r="W27" s="231">
        <v>0.42857142857142855</v>
      </c>
      <c r="X27" s="231">
        <v>0.42857142857142855</v>
      </c>
      <c r="Y27" s="231">
        <v>0.42857142857142855</v>
      </c>
      <c r="Z27" s="231">
        <v>0.625</v>
      </c>
      <c r="AA27" s="232">
        <v>0.6</v>
      </c>
      <c r="AB27" s="285">
        <v>0.56000000000000005</v>
      </c>
      <c r="AC27" s="108" t="str">
        <f t="shared" si="4"/>
        <v>Hay deficiencias y se necesita ajuste oportuno</v>
      </c>
    </row>
    <row r="28" spans="2:29" ht="15" customHeight="1" x14ac:dyDescent="0.35">
      <c r="B28" s="95">
        <v>5</v>
      </c>
      <c r="C28" s="92">
        <v>44844</v>
      </c>
      <c r="D28" s="94" t="str">
        <v>Jesus Alexis Valencia Otova</v>
      </c>
      <c r="E28" s="94" t="str">
        <v>Psicólogo</v>
      </c>
      <c r="F28" s="96" t="str">
        <v>Analista de GHU</v>
      </c>
      <c r="G28" s="243" t="s">
        <v>244</v>
      </c>
      <c r="H28" s="204" t="s">
        <v>273</v>
      </c>
      <c r="I28" s="189">
        <v>10</v>
      </c>
      <c r="J28" s="190">
        <v>10</v>
      </c>
      <c r="K28" s="190">
        <v>20</v>
      </c>
      <c r="L28" s="190">
        <v>30</v>
      </c>
      <c r="M28" s="190">
        <v>20</v>
      </c>
      <c r="N28" s="190">
        <v>30</v>
      </c>
      <c r="O28" s="190">
        <v>40</v>
      </c>
      <c r="P28" s="191">
        <v>20</v>
      </c>
      <c r="Q28" s="209">
        <v>180</v>
      </c>
      <c r="R28" s="105">
        <f t="shared" si="2"/>
        <v>180</v>
      </c>
      <c r="S28" s="111" t="str">
        <f t="shared" si="3"/>
        <v>Existen ''nichos'' de gestión de proyectos</v>
      </c>
      <c r="T28" s="230">
        <v>0.2</v>
      </c>
      <c r="U28" s="231">
        <v>0.16666666666666666</v>
      </c>
      <c r="V28" s="231">
        <v>0.4</v>
      </c>
      <c r="W28" s="231">
        <v>0.42857142857142855</v>
      </c>
      <c r="X28" s="231">
        <v>0.2857142857142857</v>
      </c>
      <c r="Y28" s="231">
        <v>0.42857142857142855</v>
      </c>
      <c r="Z28" s="231">
        <v>0.5</v>
      </c>
      <c r="AA28" s="232">
        <v>0.4</v>
      </c>
      <c r="AB28" s="285">
        <v>0.36</v>
      </c>
      <c r="AC28" s="108" t="str">
        <f t="shared" si="4"/>
        <v>Hay deficiencias y se necesita ajuste oportuno</v>
      </c>
    </row>
    <row r="29" spans="2:29" ht="15" customHeight="1" x14ac:dyDescent="0.35">
      <c r="B29" s="95">
        <v>6</v>
      </c>
      <c r="C29" s="92">
        <v>44840</v>
      </c>
      <c r="D29" s="94" t="str">
        <v>Jorge Orlando Serrano Pimentel</v>
      </c>
      <c r="E29" s="94" t="str">
        <v>Supervisor HSE</v>
      </c>
      <c r="F29" s="96" t="str">
        <v>Administrador SST</v>
      </c>
      <c r="G29" s="243" t="s">
        <v>244</v>
      </c>
      <c r="H29" s="204" t="s">
        <v>273</v>
      </c>
      <c r="I29" s="189">
        <v>30</v>
      </c>
      <c r="J29" s="190">
        <v>10</v>
      </c>
      <c r="K29" s="190">
        <v>10</v>
      </c>
      <c r="L29" s="190">
        <v>20</v>
      </c>
      <c r="M29" s="190">
        <v>20</v>
      </c>
      <c r="N29" s="190">
        <v>30</v>
      </c>
      <c r="O29" s="190">
        <v>50</v>
      </c>
      <c r="P29" s="191">
        <v>0</v>
      </c>
      <c r="Q29" s="209">
        <v>170</v>
      </c>
      <c r="R29" s="105">
        <f t="shared" si="2"/>
        <v>170</v>
      </c>
      <c r="S29" s="111" t="str">
        <f t="shared" si="3"/>
        <v>Existen ''nichos'' de gestión de proyectos</v>
      </c>
      <c r="T29" s="230">
        <v>0.6</v>
      </c>
      <c r="U29" s="231">
        <v>0.16666666666666666</v>
      </c>
      <c r="V29" s="231">
        <v>0.2</v>
      </c>
      <c r="W29" s="231">
        <v>0.2857142857142857</v>
      </c>
      <c r="X29" s="231">
        <v>0.2857142857142857</v>
      </c>
      <c r="Y29" s="231">
        <v>0.42857142857142855</v>
      </c>
      <c r="Z29" s="231">
        <v>0.625</v>
      </c>
      <c r="AA29" s="232">
        <v>0</v>
      </c>
      <c r="AB29" s="285">
        <v>0.34</v>
      </c>
      <c r="AC29" s="108" t="str">
        <f t="shared" si="4"/>
        <v>Hay deficiencias y se necesita ajuste oportuno</v>
      </c>
    </row>
    <row r="30" spans="2:29" ht="15" customHeight="1" x14ac:dyDescent="0.35">
      <c r="B30" s="95">
        <v>7</v>
      </c>
      <c r="C30" s="92">
        <v>44841</v>
      </c>
      <c r="D30" s="94" t="str">
        <v xml:space="preserve">Julián Esteban Barajas Bernal </v>
      </c>
      <c r="E30" s="94" t="str">
        <v>Tecnológo Electricista</v>
      </c>
      <c r="F30" s="96" t="str">
        <v xml:space="preserve">Técnico de Ingeniería </v>
      </c>
      <c r="G30" s="243" t="s">
        <v>245</v>
      </c>
      <c r="H30" s="204" t="s">
        <v>275</v>
      </c>
      <c r="I30" s="189">
        <v>20</v>
      </c>
      <c r="J30" s="190">
        <v>10</v>
      </c>
      <c r="K30" s="190">
        <v>20</v>
      </c>
      <c r="L30" s="190">
        <v>20</v>
      </c>
      <c r="M30" s="190">
        <v>30</v>
      </c>
      <c r="N30" s="190">
        <v>10</v>
      </c>
      <c r="O30" s="190">
        <v>30</v>
      </c>
      <c r="P30" s="191">
        <v>20</v>
      </c>
      <c r="Q30" s="209">
        <v>160</v>
      </c>
      <c r="R30" s="105">
        <f t="shared" si="2"/>
        <v>160</v>
      </c>
      <c r="S30" s="111" t="str">
        <f t="shared" si="3"/>
        <v>Existen ''nichos'' de gestión de proyectos</v>
      </c>
      <c r="T30" s="230">
        <v>0.4</v>
      </c>
      <c r="U30" s="231">
        <v>0.16666666666666666</v>
      </c>
      <c r="V30" s="231">
        <v>0.4</v>
      </c>
      <c r="W30" s="231">
        <v>0.2857142857142857</v>
      </c>
      <c r="X30" s="231">
        <v>0.42857142857142855</v>
      </c>
      <c r="Y30" s="231">
        <v>0.14285714285714285</v>
      </c>
      <c r="Z30" s="231">
        <v>0.375</v>
      </c>
      <c r="AA30" s="232">
        <v>0.4</v>
      </c>
      <c r="AB30" s="285">
        <v>0.32</v>
      </c>
      <c r="AC30" s="108" t="str">
        <f t="shared" si="4"/>
        <v>Hay deficiencias y se necesita ajuste oportuno</v>
      </c>
    </row>
    <row r="31" spans="2:29" ht="15" customHeight="1" x14ac:dyDescent="0.35">
      <c r="B31" s="95">
        <v>8</v>
      </c>
      <c r="C31" s="92">
        <v>44840</v>
      </c>
      <c r="D31" s="94" t="str">
        <v>Kevin Fabian Melo Rojas</v>
      </c>
      <c r="E31" s="94" t="str">
        <v>Ing. Electricista</v>
      </c>
      <c r="F31" s="96" t="str">
        <v>Ingeniero de Diseño</v>
      </c>
      <c r="G31" s="243" t="s">
        <v>243</v>
      </c>
      <c r="H31" s="204" t="s">
        <v>272</v>
      </c>
      <c r="I31" s="189">
        <v>0</v>
      </c>
      <c r="J31" s="190">
        <v>50</v>
      </c>
      <c r="K31" s="190">
        <v>50</v>
      </c>
      <c r="L31" s="190">
        <v>20</v>
      </c>
      <c r="M31" s="190">
        <v>30</v>
      </c>
      <c r="N31" s="190">
        <v>40</v>
      </c>
      <c r="O31" s="190">
        <v>60</v>
      </c>
      <c r="P31" s="191">
        <v>30</v>
      </c>
      <c r="Q31" s="209">
        <v>280</v>
      </c>
      <c r="R31" s="105">
        <f t="shared" si="2"/>
        <v>280</v>
      </c>
      <c r="S31" s="111" t="str">
        <f t="shared" si="3"/>
        <v>Existen ''nichos'' de gestión de proyectos</v>
      </c>
      <c r="T31" s="230">
        <v>0</v>
      </c>
      <c r="U31" s="231">
        <v>0.83333333333333337</v>
      </c>
      <c r="V31" s="231">
        <v>1</v>
      </c>
      <c r="W31" s="231">
        <v>0.2857142857142857</v>
      </c>
      <c r="X31" s="231">
        <v>0.42857142857142855</v>
      </c>
      <c r="Y31" s="231">
        <v>0.5714285714285714</v>
      </c>
      <c r="Z31" s="231">
        <v>0.75</v>
      </c>
      <c r="AA31" s="232">
        <v>0.6</v>
      </c>
      <c r="AB31" s="285">
        <v>0.56000000000000005</v>
      </c>
      <c r="AC31" s="108" t="str">
        <f t="shared" si="4"/>
        <v>Hay deficiencias y se necesita ajuste oportuno</v>
      </c>
    </row>
    <row r="32" spans="2:29" ht="14.4" customHeight="1" x14ac:dyDescent="0.35">
      <c r="B32" s="95">
        <v>9</v>
      </c>
      <c r="C32" s="92">
        <v>44843</v>
      </c>
      <c r="D32" s="94" t="str">
        <v>Luis David Rubio Ayala</v>
      </c>
      <c r="E32" s="94" t="str">
        <v>Ing. Electricista</v>
      </c>
      <c r="F32" s="96" t="str">
        <v>Ingeniero de Proyectos</v>
      </c>
      <c r="G32" s="243" t="s">
        <v>243</v>
      </c>
      <c r="H32" s="204" t="s">
        <v>272</v>
      </c>
      <c r="I32" s="189">
        <v>50</v>
      </c>
      <c r="J32" s="190">
        <v>60</v>
      </c>
      <c r="K32" s="190">
        <v>50</v>
      </c>
      <c r="L32" s="190">
        <v>30</v>
      </c>
      <c r="M32" s="190">
        <v>60</v>
      </c>
      <c r="N32" s="190">
        <v>50</v>
      </c>
      <c r="O32" s="190">
        <v>70</v>
      </c>
      <c r="P32" s="191">
        <v>40</v>
      </c>
      <c r="Q32" s="209">
        <v>410</v>
      </c>
      <c r="R32" s="105">
        <f t="shared" si="2"/>
        <v>410</v>
      </c>
      <c r="S32" s="111" t="str">
        <f t="shared" si="3"/>
        <v>Org. Parece estar bien posicionada par trabajar Nivel 2</v>
      </c>
      <c r="T32" s="230">
        <v>1</v>
      </c>
      <c r="U32" s="231">
        <v>1</v>
      </c>
      <c r="V32" s="231">
        <v>1</v>
      </c>
      <c r="W32" s="231">
        <v>0.42857142857142855</v>
      </c>
      <c r="X32" s="231">
        <v>0.8571428571428571</v>
      </c>
      <c r="Y32" s="231">
        <v>0.7142857142857143</v>
      </c>
      <c r="Z32" s="231">
        <v>0.875</v>
      </c>
      <c r="AA32" s="232">
        <v>0.8</v>
      </c>
      <c r="AB32" s="285">
        <v>0.82</v>
      </c>
      <c r="AC32" s="108" t="str">
        <f t="shared" si="4"/>
        <v>Tiene un conocimiento razonable en GP</v>
      </c>
    </row>
    <row r="33" spans="2:29" ht="14.4" customHeight="1" x14ac:dyDescent="0.35">
      <c r="B33" s="95">
        <v>10</v>
      </c>
      <c r="C33" s="92">
        <v>44845</v>
      </c>
      <c r="D33" s="94" t="str">
        <v>Pedro Andres Botia Arias</v>
      </c>
      <c r="E33" s="94" t="str">
        <v>Ing. Electricista</v>
      </c>
      <c r="F33" s="96" t="str">
        <v>Ingeniero de Proyectos</v>
      </c>
      <c r="G33" s="243" t="s">
        <v>243</v>
      </c>
      <c r="H33" s="204" t="s">
        <v>272</v>
      </c>
      <c r="I33" s="189">
        <v>20</v>
      </c>
      <c r="J33" s="190">
        <v>30</v>
      </c>
      <c r="K33" s="190">
        <v>50</v>
      </c>
      <c r="L33" s="190">
        <v>40</v>
      </c>
      <c r="M33" s="190">
        <v>50</v>
      </c>
      <c r="N33" s="190">
        <v>40</v>
      </c>
      <c r="O33" s="190">
        <v>60</v>
      </c>
      <c r="P33" s="191">
        <v>40</v>
      </c>
      <c r="Q33" s="209">
        <v>330</v>
      </c>
      <c r="R33" s="105">
        <f t="shared" si="2"/>
        <v>330</v>
      </c>
      <c r="S33" s="111" t="str">
        <f t="shared" si="3"/>
        <v>Org. Parece estar bien posicionada par trabajar Nivel 2</v>
      </c>
      <c r="T33" s="230">
        <v>0.4</v>
      </c>
      <c r="U33" s="231">
        <v>0.5</v>
      </c>
      <c r="V33" s="231">
        <v>1</v>
      </c>
      <c r="W33" s="231">
        <v>0.5714285714285714</v>
      </c>
      <c r="X33" s="231">
        <v>0.7142857142857143</v>
      </c>
      <c r="Y33" s="231">
        <v>0.5714285714285714</v>
      </c>
      <c r="Z33" s="231">
        <v>0.75</v>
      </c>
      <c r="AA33" s="232">
        <v>0.8</v>
      </c>
      <c r="AB33" s="285">
        <v>0.66</v>
      </c>
      <c r="AC33" s="108" t="str">
        <f t="shared" si="4"/>
        <v>Tiene un conocimiento razonable en GP</v>
      </c>
    </row>
    <row r="34" spans="2:29" ht="14.4" customHeight="1" x14ac:dyDescent="0.35">
      <c r="B34" s="95">
        <v>11</v>
      </c>
      <c r="C34" s="92">
        <v>44841</v>
      </c>
      <c r="D34" s="94" t="str">
        <v>Sebastián Almanza</v>
      </c>
      <c r="E34" s="94" t="str">
        <v>Ing. Industrial</v>
      </c>
      <c r="F34" s="96" t="str">
        <v>Controller</v>
      </c>
      <c r="G34" s="243" t="s">
        <v>241</v>
      </c>
      <c r="H34" s="204" t="s">
        <v>272</v>
      </c>
      <c r="I34" s="189">
        <v>50</v>
      </c>
      <c r="J34" s="190">
        <v>60</v>
      </c>
      <c r="K34" s="190">
        <v>50</v>
      </c>
      <c r="L34" s="190">
        <v>60</v>
      </c>
      <c r="M34" s="190">
        <v>50</v>
      </c>
      <c r="N34" s="190">
        <v>60</v>
      </c>
      <c r="O34" s="190">
        <v>80</v>
      </c>
      <c r="P34" s="191">
        <v>50</v>
      </c>
      <c r="Q34" s="209">
        <v>460</v>
      </c>
      <c r="R34" s="105">
        <f t="shared" si="2"/>
        <v>460</v>
      </c>
      <c r="S34" s="111" t="str">
        <f t="shared" si="3"/>
        <v>Org. Parece estar bien posicionada par trabajar Nivel 2</v>
      </c>
      <c r="T34" s="230">
        <v>1</v>
      </c>
      <c r="U34" s="231">
        <v>1</v>
      </c>
      <c r="V34" s="231">
        <v>1</v>
      </c>
      <c r="W34" s="231">
        <v>0.8571428571428571</v>
      </c>
      <c r="X34" s="231">
        <v>0.7142857142857143</v>
      </c>
      <c r="Y34" s="231">
        <v>0.8571428571428571</v>
      </c>
      <c r="Z34" s="231">
        <v>1</v>
      </c>
      <c r="AA34" s="232">
        <v>1</v>
      </c>
      <c r="AB34" s="285">
        <v>0.92</v>
      </c>
      <c r="AC34" s="108" t="str">
        <f t="shared" si="4"/>
        <v>Tiene un conocimiento razonable en GP</v>
      </c>
    </row>
    <row r="35" spans="2:29" ht="15" customHeight="1" x14ac:dyDescent="0.35">
      <c r="B35" s="95">
        <v>12</v>
      </c>
      <c r="C35" s="92">
        <v>44840</v>
      </c>
      <c r="D35" s="94" t="str">
        <v>Sebastian Cuellar</v>
      </c>
      <c r="E35" s="94" t="str">
        <v>Tecnólogo en Automatización Industrial</v>
      </c>
      <c r="F35" s="96" t="str">
        <v xml:space="preserve">Soporte Comercial de Tableros </v>
      </c>
      <c r="G35" s="243" t="s">
        <v>243</v>
      </c>
      <c r="H35" s="204" t="s">
        <v>275</v>
      </c>
      <c r="I35" s="189">
        <v>30</v>
      </c>
      <c r="J35" s="190">
        <v>40</v>
      </c>
      <c r="K35" s="190">
        <v>30</v>
      </c>
      <c r="L35" s="190">
        <v>20</v>
      </c>
      <c r="M35" s="190">
        <v>30</v>
      </c>
      <c r="N35" s="190">
        <v>10</v>
      </c>
      <c r="O35" s="190">
        <v>80</v>
      </c>
      <c r="P35" s="191">
        <v>20</v>
      </c>
      <c r="Q35" s="209">
        <v>260</v>
      </c>
      <c r="R35" s="105">
        <f t="shared" si="2"/>
        <v>260</v>
      </c>
      <c r="S35" s="111" t="str">
        <f t="shared" si="3"/>
        <v>Existen ''nichos'' de gestión de proyectos</v>
      </c>
      <c r="T35" s="230">
        <v>0.6</v>
      </c>
      <c r="U35" s="231">
        <v>0.66666666666666663</v>
      </c>
      <c r="V35" s="231">
        <v>0.6</v>
      </c>
      <c r="W35" s="231">
        <v>0.2857142857142857</v>
      </c>
      <c r="X35" s="231">
        <v>0.42857142857142855</v>
      </c>
      <c r="Y35" s="231">
        <v>0.14285714285714285</v>
      </c>
      <c r="Z35" s="231">
        <v>1</v>
      </c>
      <c r="AA35" s="232">
        <v>0.4</v>
      </c>
      <c r="AB35" s="285">
        <v>0.52</v>
      </c>
      <c r="AC35" s="108" t="str">
        <f t="shared" si="4"/>
        <v>Hay deficiencias y se necesita ajuste oportuno</v>
      </c>
    </row>
    <row r="36" spans="2:29" ht="14.4" customHeight="1" x14ac:dyDescent="0.35">
      <c r="B36" s="95">
        <v>13</v>
      </c>
      <c r="C36" s="92">
        <v>44847</v>
      </c>
      <c r="D36" s="94" t="str">
        <v>Elvis Rodríguez</v>
      </c>
      <c r="E36" s="94" t="str">
        <v>Ing. Electrónico</v>
      </c>
      <c r="F36" s="96" t="str">
        <v>In-House</v>
      </c>
      <c r="G36" s="243" t="s">
        <v>242</v>
      </c>
      <c r="H36" s="204" t="s">
        <v>272</v>
      </c>
      <c r="I36" s="189">
        <v>20</v>
      </c>
      <c r="J36" s="190">
        <v>30</v>
      </c>
      <c r="K36" s="190">
        <v>20</v>
      </c>
      <c r="L36" s="190">
        <v>20</v>
      </c>
      <c r="M36" s="190">
        <v>40</v>
      </c>
      <c r="N36" s="190">
        <v>40</v>
      </c>
      <c r="O36" s="190">
        <v>50</v>
      </c>
      <c r="P36" s="191">
        <v>10</v>
      </c>
      <c r="Q36" s="209">
        <v>230</v>
      </c>
      <c r="R36" s="105">
        <f t="shared" si="2"/>
        <v>230</v>
      </c>
      <c r="S36" s="111" t="str">
        <f t="shared" si="3"/>
        <v>Existen ''nichos'' de gestión de proyectos</v>
      </c>
      <c r="T36" s="230">
        <v>0.4</v>
      </c>
      <c r="U36" s="231">
        <v>0.5</v>
      </c>
      <c r="V36" s="231">
        <v>0.4</v>
      </c>
      <c r="W36" s="231">
        <v>0.2857142857142857</v>
      </c>
      <c r="X36" s="231">
        <v>0.5714285714285714</v>
      </c>
      <c r="Y36" s="231">
        <v>0.5714285714285714</v>
      </c>
      <c r="Z36" s="231">
        <v>0.625</v>
      </c>
      <c r="AA36" s="232">
        <v>0.2</v>
      </c>
      <c r="AB36" s="285">
        <v>0.46</v>
      </c>
      <c r="AC36" s="108" t="str">
        <f t="shared" si="4"/>
        <v>Hay deficiencias y se necesita ajuste oportuno</v>
      </c>
    </row>
    <row r="37" spans="2:29" ht="15" customHeight="1" x14ac:dyDescent="0.35">
      <c r="B37" s="95">
        <v>14</v>
      </c>
      <c r="C37" s="92">
        <v>44847</v>
      </c>
      <c r="D37" s="94" t="str">
        <v>Daniel Molina Cortes</v>
      </c>
      <c r="E37" s="94" t="str">
        <v>Ing. en Automatización</v>
      </c>
      <c r="F37" s="96" t="str">
        <v>Ingeniero de Proyectos</v>
      </c>
      <c r="G37" s="243" t="s">
        <v>243</v>
      </c>
      <c r="H37" s="204" t="s">
        <v>272</v>
      </c>
      <c r="I37" s="189">
        <v>10</v>
      </c>
      <c r="J37" s="190">
        <v>30</v>
      </c>
      <c r="K37" s="190">
        <v>20</v>
      </c>
      <c r="L37" s="190">
        <v>50</v>
      </c>
      <c r="M37" s="190">
        <v>0</v>
      </c>
      <c r="N37" s="190">
        <v>30</v>
      </c>
      <c r="O37" s="190">
        <v>60</v>
      </c>
      <c r="P37" s="191">
        <v>40</v>
      </c>
      <c r="Q37" s="209">
        <v>240</v>
      </c>
      <c r="R37" s="105">
        <f t="shared" si="2"/>
        <v>240</v>
      </c>
      <c r="S37" s="111" t="str">
        <f t="shared" si="3"/>
        <v>Existen ''nichos'' de gestión de proyectos</v>
      </c>
      <c r="T37" s="230">
        <v>0.2</v>
      </c>
      <c r="U37" s="231">
        <v>0.5</v>
      </c>
      <c r="V37" s="231">
        <v>0.4</v>
      </c>
      <c r="W37" s="231">
        <v>0.7142857142857143</v>
      </c>
      <c r="X37" s="231">
        <v>0</v>
      </c>
      <c r="Y37" s="231">
        <v>0.42857142857142855</v>
      </c>
      <c r="Z37" s="231">
        <v>0.75</v>
      </c>
      <c r="AA37" s="232">
        <v>0.8</v>
      </c>
      <c r="AB37" s="285">
        <v>0.48</v>
      </c>
      <c r="AC37" s="108" t="str">
        <f t="shared" si="4"/>
        <v>Hay deficiencias y se necesita ajuste oportuno</v>
      </c>
    </row>
    <row r="38" spans="2:29" ht="14.4" customHeight="1" x14ac:dyDescent="0.35">
      <c r="B38" s="95">
        <v>15</v>
      </c>
      <c r="C38" s="92">
        <v>44847</v>
      </c>
      <c r="D38" s="94" t="str">
        <v>José Leonardo Mejia Ortiz</v>
      </c>
      <c r="E38" s="94" t="str">
        <v>Ingeniero de SST</v>
      </c>
      <c r="F38" s="96" t="str">
        <v>In House ARL AXA Colpatria</v>
      </c>
      <c r="G38" s="243" t="s">
        <v>244</v>
      </c>
      <c r="H38" s="204" t="s">
        <v>272</v>
      </c>
      <c r="I38" s="189">
        <v>50</v>
      </c>
      <c r="J38" s="190">
        <v>50</v>
      </c>
      <c r="K38" s="190">
        <v>50</v>
      </c>
      <c r="L38" s="190">
        <v>40</v>
      </c>
      <c r="M38" s="190">
        <v>60</v>
      </c>
      <c r="N38" s="190">
        <v>50</v>
      </c>
      <c r="O38" s="190">
        <v>60</v>
      </c>
      <c r="P38" s="191">
        <v>50</v>
      </c>
      <c r="Q38" s="209">
        <v>410</v>
      </c>
      <c r="R38" s="105">
        <f t="shared" si="2"/>
        <v>410</v>
      </c>
      <c r="S38" s="111" t="str">
        <f t="shared" si="3"/>
        <v>Org. Parece estar bien posicionada par trabajar Nivel 2</v>
      </c>
      <c r="T38" s="230">
        <v>1</v>
      </c>
      <c r="U38" s="231">
        <v>0.83333333333333337</v>
      </c>
      <c r="V38" s="231">
        <v>1</v>
      </c>
      <c r="W38" s="231">
        <v>0.5714285714285714</v>
      </c>
      <c r="X38" s="231">
        <v>0.8571428571428571</v>
      </c>
      <c r="Y38" s="231">
        <v>0.7142857142857143</v>
      </c>
      <c r="Z38" s="231">
        <v>0.75</v>
      </c>
      <c r="AA38" s="232">
        <v>1</v>
      </c>
      <c r="AB38" s="285">
        <v>0.82</v>
      </c>
      <c r="AC38" s="108" t="str">
        <f t="shared" si="4"/>
        <v>Tiene un conocimiento razonable en GP</v>
      </c>
    </row>
    <row r="39" spans="2:29" ht="15" customHeight="1" x14ac:dyDescent="0.35">
      <c r="B39" s="95">
        <v>16</v>
      </c>
      <c r="C39" s="92">
        <v>44840</v>
      </c>
      <c r="D39" s="94" t="str">
        <v>Alfredo Antonio Villalba</v>
      </c>
      <c r="E39" s="94" t="str">
        <v>Tecnológo Electricista</v>
      </c>
      <c r="F39" s="96" t="str">
        <v>Especialista de Producto</v>
      </c>
      <c r="G39" s="243" t="s">
        <v>242</v>
      </c>
      <c r="H39" s="204" t="s">
        <v>275</v>
      </c>
      <c r="I39" s="189">
        <v>10</v>
      </c>
      <c r="J39" s="190">
        <v>10</v>
      </c>
      <c r="K39" s="190">
        <v>20</v>
      </c>
      <c r="L39" s="190">
        <v>20</v>
      </c>
      <c r="M39" s="190">
        <v>20</v>
      </c>
      <c r="N39" s="190">
        <v>30</v>
      </c>
      <c r="O39" s="190">
        <v>40</v>
      </c>
      <c r="P39" s="191">
        <v>10</v>
      </c>
      <c r="Q39" s="209">
        <v>160</v>
      </c>
      <c r="R39" s="105">
        <f t="shared" si="2"/>
        <v>160</v>
      </c>
      <c r="S39" s="111" t="str">
        <f t="shared" si="3"/>
        <v>Existen ''nichos'' de gestión de proyectos</v>
      </c>
      <c r="T39" s="230">
        <v>0.2</v>
      </c>
      <c r="U39" s="231">
        <v>0.16666666666666666</v>
      </c>
      <c r="V39" s="231">
        <v>0.4</v>
      </c>
      <c r="W39" s="231">
        <v>0.2857142857142857</v>
      </c>
      <c r="X39" s="231">
        <v>0.2857142857142857</v>
      </c>
      <c r="Y39" s="231">
        <v>0.42857142857142855</v>
      </c>
      <c r="Z39" s="231">
        <v>0.5</v>
      </c>
      <c r="AA39" s="232">
        <v>0.2</v>
      </c>
      <c r="AB39" s="285">
        <v>0.32</v>
      </c>
      <c r="AC39" s="108" t="str">
        <f t="shared" si="4"/>
        <v>Hay deficiencias y se necesita ajuste oportuno</v>
      </c>
    </row>
    <row r="40" spans="2:29" ht="15" customHeight="1" x14ac:dyDescent="0.35">
      <c r="B40" s="95">
        <v>17</v>
      </c>
      <c r="C40" s="92">
        <v>44848</v>
      </c>
      <c r="D40" s="94" t="str">
        <v>Sergio Fabián Silva Aponte</v>
      </c>
      <c r="E40" s="94" t="str">
        <v>Tecnológo Electricista</v>
      </c>
      <c r="F40" s="96" t="str">
        <v>Auxiliar administrativo y comercial</v>
      </c>
      <c r="G40" s="243" t="s">
        <v>241</v>
      </c>
      <c r="H40" s="204" t="s">
        <v>275</v>
      </c>
      <c r="I40" s="189">
        <v>0</v>
      </c>
      <c r="J40" s="190">
        <v>20</v>
      </c>
      <c r="K40" s="190">
        <v>20</v>
      </c>
      <c r="L40" s="190">
        <v>10</v>
      </c>
      <c r="M40" s="190">
        <v>40</v>
      </c>
      <c r="N40" s="190">
        <v>40</v>
      </c>
      <c r="O40" s="190">
        <v>50</v>
      </c>
      <c r="P40" s="191">
        <v>20</v>
      </c>
      <c r="Q40" s="209">
        <v>200</v>
      </c>
      <c r="R40" s="105">
        <f t="shared" si="2"/>
        <v>200</v>
      </c>
      <c r="S40" s="111" t="str">
        <f t="shared" si="3"/>
        <v>Existen ''nichos'' de gestión de proyectos</v>
      </c>
      <c r="T40" s="230">
        <v>0</v>
      </c>
      <c r="U40" s="231">
        <v>0.33333333333333331</v>
      </c>
      <c r="V40" s="231">
        <v>0.4</v>
      </c>
      <c r="W40" s="231">
        <v>0.14285714285714285</v>
      </c>
      <c r="X40" s="231">
        <v>0.5714285714285714</v>
      </c>
      <c r="Y40" s="231">
        <v>0.5714285714285714</v>
      </c>
      <c r="Z40" s="231">
        <v>0.625</v>
      </c>
      <c r="AA40" s="232">
        <v>0.4</v>
      </c>
      <c r="AB40" s="285">
        <v>0.4</v>
      </c>
      <c r="AC40" s="108" t="str">
        <f t="shared" si="4"/>
        <v>Hay deficiencias y se necesita ajuste oportuno</v>
      </c>
    </row>
    <row r="41" spans="2:29" ht="15" customHeight="1" x14ac:dyDescent="0.35">
      <c r="B41" s="95">
        <v>18</v>
      </c>
      <c r="C41" s="92">
        <v>44849</v>
      </c>
      <c r="D41" s="94" t="str">
        <v>Nubia Esperanza Rodríguez G.</v>
      </c>
      <c r="E41" s="94" t="str">
        <v>Técnico en Administración</v>
      </c>
      <c r="F41" s="96" t="str">
        <v>Asistente de Ingeniería</v>
      </c>
      <c r="G41" s="243" t="s">
        <v>241</v>
      </c>
      <c r="H41" s="204" t="s">
        <v>275</v>
      </c>
      <c r="I41" s="189">
        <v>0</v>
      </c>
      <c r="J41" s="190">
        <v>20</v>
      </c>
      <c r="K41" s="190">
        <v>30</v>
      </c>
      <c r="L41" s="190">
        <v>10</v>
      </c>
      <c r="M41" s="190">
        <v>30</v>
      </c>
      <c r="N41" s="190">
        <v>40</v>
      </c>
      <c r="O41" s="190">
        <v>50</v>
      </c>
      <c r="P41" s="191">
        <v>20</v>
      </c>
      <c r="Q41" s="209">
        <v>200</v>
      </c>
      <c r="R41" s="105">
        <f t="shared" si="2"/>
        <v>200</v>
      </c>
      <c r="S41" s="111" t="str">
        <f t="shared" si="3"/>
        <v>Existen ''nichos'' de gestión de proyectos</v>
      </c>
      <c r="T41" s="230">
        <v>0</v>
      </c>
      <c r="U41" s="231">
        <v>0.33333333333333331</v>
      </c>
      <c r="V41" s="231">
        <v>0.6</v>
      </c>
      <c r="W41" s="231">
        <v>0.14285714285714285</v>
      </c>
      <c r="X41" s="231">
        <v>0.42857142857142855</v>
      </c>
      <c r="Y41" s="231">
        <v>0.5714285714285714</v>
      </c>
      <c r="Z41" s="231">
        <v>0.625</v>
      </c>
      <c r="AA41" s="232">
        <v>0.4</v>
      </c>
      <c r="AB41" s="285">
        <v>0.4</v>
      </c>
      <c r="AC41" s="108" t="str">
        <f t="shared" si="4"/>
        <v>Hay deficiencias y se necesita ajuste oportuno</v>
      </c>
    </row>
    <row r="42" spans="2:29" ht="15" customHeight="1" x14ac:dyDescent="0.35">
      <c r="B42" s="95">
        <v>19</v>
      </c>
      <c r="C42" s="92">
        <v>44852</v>
      </c>
      <c r="D42" s="94" t="str">
        <v>Edwin Ferney Castro Medina</v>
      </c>
      <c r="E42" s="94" t="str">
        <v>Tecnólogo Electrónico</v>
      </c>
      <c r="F42" s="96" t="str">
        <v>Asesor Comercial de Ingeniería</v>
      </c>
      <c r="G42" s="243" t="s">
        <v>242</v>
      </c>
      <c r="H42" s="204" t="s">
        <v>275</v>
      </c>
      <c r="I42" s="189">
        <v>10</v>
      </c>
      <c r="J42" s="190">
        <v>10</v>
      </c>
      <c r="K42" s="190">
        <v>20</v>
      </c>
      <c r="L42" s="190">
        <v>20</v>
      </c>
      <c r="M42" s="190">
        <v>20</v>
      </c>
      <c r="N42" s="190">
        <v>30</v>
      </c>
      <c r="O42" s="190">
        <v>50</v>
      </c>
      <c r="P42" s="191">
        <v>10</v>
      </c>
      <c r="Q42" s="209">
        <v>170</v>
      </c>
      <c r="R42" s="105">
        <f t="shared" si="2"/>
        <v>170</v>
      </c>
      <c r="S42" s="111" t="str">
        <f t="shared" si="3"/>
        <v>Existen ''nichos'' de gestión de proyectos</v>
      </c>
      <c r="T42" s="230">
        <v>0.2</v>
      </c>
      <c r="U42" s="231">
        <v>0.16666666666666666</v>
      </c>
      <c r="V42" s="231">
        <v>0.4</v>
      </c>
      <c r="W42" s="231">
        <v>0.2857142857142857</v>
      </c>
      <c r="X42" s="231">
        <v>0.2857142857142857</v>
      </c>
      <c r="Y42" s="231">
        <v>0.42857142857142855</v>
      </c>
      <c r="Z42" s="231">
        <v>0.625</v>
      </c>
      <c r="AA42" s="232">
        <v>0.2</v>
      </c>
      <c r="AB42" s="285">
        <v>0.34</v>
      </c>
      <c r="AC42" s="108" t="str">
        <f t="shared" si="4"/>
        <v>Hay deficiencias y se necesita ajuste oportuno</v>
      </c>
    </row>
    <row r="43" spans="2:29" ht="15" customHeight="1" x14ac:dyDescent="0.35">
      <c r="B43" s="95">
        <v>20</v>
      </c>
      <c r="C43" s="92">
        <v>44852</v>
      </c>
      <c r="D43" s="94" t="str">
        <v>Luis Guarín</v>
      </c>
      <c r="E43" s="94" t="str">
        <v>Técnico Eléctricista</v>
      </c>
      <c r="F43" s="96" t="str">
        <v>Asesor Comercial de Ingeniería</v>
      </c>
      <c r="G43" s="243" t="s">
        <v>242</v>
      </c>
      <c r="H43" s="204" t="s">
        <v>275</v>
      </c>
      <c r="I43" s="189">
        <v>0</v>
      </c>
      <c r="J43" s="190">
        <v>30</v>
      </c>
      <c r="K43" s="190">
        <v>20</v>
      </c>
      <c r="L43" s="190">
        <v>10</v>
      </c>
      <c r="M43" s="190">
        <v>40</v>
      </c>
      <c r="N43" s="190">
        <v>30</v>
      </c>
      <c r="O43" s="190">
        <v>50</v>
      </c>
      <c r="P43" s="191">
        <v>20</v>
      </c>
      <c r="Q43" s="209">
        <v>200</v>
      </c>
      <c r="R43" s="105">
        <f t="shared" si="2"/>
        <v>200</v>
      </c>
      <c r="S43" s="111" t="str">
        <f t="shared" si="3"/>
        <v>Existen ''nichos'' de gestión de proyectos</v>
      </c>
      <c r="T43" s="230">
        <v>0</v>
      </c>
      <c r="U43" s="231">
        <v>0.5</v>
      </c>
      <c r="V43" s="231">
        <v>0.4</v>
      </c>
      <c r="W43" s="231">
        <v>0.14285714285714285</v>
      </c>
      <c r="X43" s="231">
        <v>0.5714285714285714</v>
      </c>
      <c r="Y43" s="231">
        <v>0.42857142857142855</v>
      </c>
      <c r="Z43" s="231">
        <v>0.625</v>
      </c>
      <c r="AA43" s="232">
        <v>0.4</v>
      </c>
      <c r="AB43" s="285">
        <v>0.4</v>
      </c>
      <c r="AC43" s="108" t="str">
        <f t="shared" si="4"/>
        <v>Hay deficiencias y se necesita ajuste oportuno</v>
      </c>
    </row>
    <row r="44" spans="2:29" ht="14.4" customHeight="1" x14ac:dyDescent="0.35">
      <c r="B44" s="95">
        <v>21</v>
      </c>
      <c r="C44" s="92">
        <v>44852</v>
      </c>
      <c r="D44" s="94" t="str">
        <v>Edgar Humberto Gómez Contreras</v>
      </c>
      <c r="E44" s="94" t="str">
        <v>Ing. Electrónico</v>
      </c>
      <c r="F44" s="96" t="str">
        <v>Ingeniero de Proyectos</v>
      </c>
      <c r="G44" s="243" t="s">
        <v>243</v>
      </c>
      <c r="H44" s="204" t="s">
        <v>272</v>
      </c>
      <c r="I44" s="189">
        <v>20</v>
      </c>
      <c r="J44" s="190">
        <v>30</v>
      </c>
      <c r="K44" s="190">
        <v>50</v>
      </c>
      <c r="L44" s="190">
        <v>40</v>
      </c>
      <c r="M44" s="190">
        <v>50</v>
      </c>
      <c r="N44" s="190">
        <v>40</v>
      </c>
      <c r="O44" s="190">
        <v>60</v>
      </c>
      <c r="P44" s="191">
        <v>40</v>
      </c>
      <c r="Q44" s="209">
        <v>330</v>
      </c>
      <c r="R44" s="105">
        <f t="shared" si="2"/>
        <v>330</v>
      </c>
      <c r="S44" s="111" t="str">
        <f t="shared" si="3"/>
        <v>Org. Parece estar bien posicionada par trabajar Nivel 2</v>
      </c>
      <c r="T44" s="230">
        <v>0.4</v>
      </c>
      <c r="U44" s="231">
        <v>0.5</v>
      </c>
      <c r="V44" s="231">
        <v>1</v>
      </c>
      <c r="W44" s="231">
        <v>0.5714285714285714</v>
      </c>
      <c r="X44" s="231">
        <v>0.7142857142857143</v>
      </c>
      <c r="Y44" s="231">
        <v>0.5714285714285714</v>
      </c>
      <c r="Z44" s="231">
        <v>0.75</v>
      </c>
      <c r="AA44" s="232">
        <v>0.8</v>
      </c>
      <c r="AB44" s="285">
        <v>0.66</v>
      </c>
      <c r="AC44" s="108" t="str">
        <f t="shared" si="4"/>
        <v>Tiene un conocimiento razonable en GP</v>
      </c>
    </row>
    <row r="45" spans="2:29" ht="14.4" customHeight="1" x14ac:dyDescent="0.35">
      <c r="B45" s="95">
        <v>22</v>
      </c>
      <c r="C45" s="92">
        <v>44853</v>
      </c>
      <c r="D45" s="94" t="str">
        <v>Nelson Eliecer Barrera Toca</v>
      </c>
      <c r="E45" s="94" t="str">
        <v>Ing. Electrónico</v>
      </c>
      <c r="F45" s="96" t="str">
        <v>Gerente Comercial de Ingeniería</v>
      </c>
      <c r="G45" s="243" t="s">
        <v>242</v>
      </c>
      <c r="H45" s="204" t="s">
        <v>272</v>
      </c>
      <c r="I45" s="189">
        <v>50</v>
      </c>
      <c r="J45" s="190">
        <v>60</v>
      </c>
      <c r="K45" s="190">
        <v>50</v>
      </c>
      <c r="L45" s="190">
        <v>30</v>
      </c>
      <c r="M45" s="190">
        <v>60</v>
      </c>
      <c r="N45" s="190">
        <v>50</v>
      </c>
      <c r="O45" s="190">
        <v>70</v>
      </c>
      <c r="P45" s="191">
        <v>40</v>
      </c>
      <c r="Q45" s="209">
        <v>410</v>
      </c>
      <c r="R45" s="105">
        <f t="shared" si="2"/>
        <v>410</v>
      </c>
      <c r="S45" s="111" t="str">
        <f t="shared" si="3"/>
        <v>Org. Parece estar bien posicionada par trabajar Nivel 2</v>
      </c>
      <c r="T45" s="230">
        <v>1</v>
      </c>
      <c r="U45" s="231">
        <v>1</v>
      </c>
      <c r="V45" s="231">
        <v>1</v>
      </c>
      <c r="W45" s="231">
        <v>0.42857142857142855</v>
      </c>
      <c r="X45" s="231">
        <v>0.8571428571428571</v>
      </c>
      <c r="Y45" s="231">
        <v>0.7142857142857143</v>
      </c>
      <c r="Z45" s="231">
        <v>0.875</v>
      </c>
      <c r="AA45" s="232">
        <v>0.8</v>
      </c>
      <c r="AB45" s="285">
        <v>0.82</v>
      </c>
      <c r="AC45" s="108" t="str">
        <f t="shared" si="4"/>
        <v>Tiene un conocimiento razonable en GP</v>
      </c>
    </row>
    <row r="46" spans="2:29" ht="15" customHeight="1" x14ac:dyDescent="0.35">
      <c r="B46" s="95">
        <v>23</v>
      </c>
      <c r="C46" s="92">
        <v>44853</v>
      </c>
      <c r="D46" s="94" t="str">
        <v>Alfredo Luis Espitia Durango</v>
      </c>
      <c r="E46" s="94" t="str">
        <v>Técnico Eléctricista</v>
      </c>
      <c r="F46" s="96" t="str">
        <v>Residente de Proyecto</v>
      </c>
      <c r="G46" s="243" t="s">
        <v>245</v>
      </c>
      <c r="H46" s="204" t="s">
        <v>275</v>
      </c>
      <c r="I46" s="189">
        <v>10</v>
      </c>
      <c r="J46" s="190">
        <v>10</v>
      </c>
      <c r="K46" s="190">
        <v>20</v>
      </c>
      <c r="L46" s="190">
        <v>20</v>
      </c>
      <c r="M46" s="190">
        <v>30</v>
      </c>
      <c r="N46" s="190">
        <v>10</v>
      </c>
      <c r="O46" s="190">
        <v>30</v>
      </c>
      <c r="P46" s="191">
        <v>30</v>
      </c>
      <c r="Q46" s="209">
        <v>160</v>
      </c>
      <c r="R46" s="105">
        <f t="shared" si="2"/>
        <v>160</v>
      </c>
      <c r="S46" s="111" t="str">
        <f t="shared" si="3"/>
        <v>Existen ''nichos'' de gestión de proyectos</v>
      </c>
      <c r="T46" s="230">
        <v>0.2</v>
      </c>
      <c r="U46" s="231">
        <v>0.16666666666666666</v>
      </c>
      <c r="V46" s="231">
        <v>0.4</v>
      </c>
      <c r="W46" s="231">
        <v>0.2857142857142857</v>
      </c>
      <c r="X46" s="231">
        <v>0.42857142857142855</v>
      </c>
      <c r="Y46" s="231">
        <v>0.14285714285714285</v>
      </c>
      <c r="Z46" s="231">
        <v>0.375</v>
      </c>
      <c r="AA46" s="232">
        <v>0.6</v>
      </c>
      <c r="AB46" s="285">
        <v>0.32</v>
      </c>
      <c r="AC46" s="108" t="str">
        <f t="shared" si="4"/>
        <v>Hay deficiencias y se necesita ajuste oportuno</v>
      </c>
    </row>
    <row r="47" spans="2:29" ht="15" customHeight="1" x14ac:dyDescent="0.35">
      <c r="B47" s="95">
        <v>24</v>
      </c>
      <c r="C47" s="92">
        <v>44853</v>
      </c>
      <c r="D47" s="94" t="str">
        <v>Liliana Garzón P.</v>
      </c>
      <c r="E47" s="94" t="str">
        <v>Tecnólogo en Servicio al Cliente</v>
      </c>
      <c r="F47" s="96" t="str">
        <v>Coordinador Servicio al Cliente</v>
      </c>
      <c r="G47" s="243" t="s">
        <v>244</v>
      </c>
      <c r="H47" s="204" t="s">
        <v>275</v>
      </c>
      <c r="I47" s="189">
        <v>20</v>
      </c>
      <c r="J47" s="190">
        <v>30</v>
      </c>
      <c r="K47" s="190">
        <v>20</v>
      </c>
      <c r="L47" s="190">
        <v>20</v>
      </c>
      <c r="M47" s="190">
        <v>30</v>
      </c>
      <c r="N47" s="190">
        <v>10</v>
      </c>
      <c r="O47" s="190">
        <v>30</v>
      </c>
      <c r="P47" s="191">
        <v>20</v>
      </c>
      <c r="Q47" s="209">
        <v>180</v>
      </c>
      <c r="R47" s="105">
        <f t="shared" si="2"/>
        <v>180</v>
      </c>
      <c r="S47" s="111" t="str">
        <f t="shared" si="3"/>
        <v>Existen ''nichos'' de gestión de proyectos</v>
      </c>
      <c r="T47" s="230">
        <v>0.4</v>
      </c>
      <c r="U47" s="231">
        <v>0.5</v>
      </c>
      <c r="V47" s="231">
        <v>0.4</v>
      </c>
      <c r="W47" s="231">
        <v>0.2857142857142857</v>
      </c>
      <c r="X47" s="231">
        <v>0.42857142857142855</v>
      </c>
      <c r="Y47" s="231">
        <v>0.14285714285714285</v>
      </c>
      <c r="Z47" s="231">
        <v>0.375</v>
      </c>
      <c r="AA47" s="232">
        <v>0.4</v>
      </c>
      <c r="AB47" s="285">
        <v>0.36</v>
      </c>
      <c r="AC47" s="108" t="str">
        <f t="shared" si="4"/>
        <v>Hay deficiencias y se necesita ajuste oportuno</v>
      </c>
    </row>
    <row r="48" spans="2:29" ht="14.4" customHeight="1" x14ac:dyDescent="0.35">
      <c r="B48" s="95">
        <v>25</v>
      </c>
      <c r="C48" s="92">
        <v>44844</v>
      </c>
      <c r="D48" s="94" t="str">
        <v>Edwin Armando Ariza Peñaloza</v>
      </c>
      <c r="E48" s="94" t="str">
        <v>Ing. Electricista (En formación)</v>
      </c>
      <c r="F48" s="96" t="str">
        <v>Analista Documental de Proyectos</v>
      </c>
      <c r="G48" s="243" t="s">
        <v>243</v>
      </c>
      <c r="H48" s="204" t="s">
        <v>272</v>
      </c>
      <c r="I48" s="189">
        <v>40</v>
      </c>
      <c r="J48" s="190">
        <v>40</v>
      </c>
      <c r="K48" s="190">
        <v>40</v>
      </c>
      <c r="L48" s="190">
        <v>40</v>
      </c>
      <c r="M48" s="190">
        <v>50</v>
      </c>
      <c r="N48" s="190">
        <v>50</v>
      </c>
      <c r="O48" s="190">
        <v>60</v>
      </c>
      <c r="P48" s="191">
        <v>40</v>
      </c>
      <c r="Q48" s="209">
        <v>360</v>
      </c>
      <c r="R48" s="105">
        <f t="shared" si="2"/>
        <v>360</v>
      </c>
      <c r="S48" s="111" t="str">
        <f t="shared" si="3"/>
        <v>Org. Parece estar bien posicionada par trabajar Nivel 2</v>
      </c>
      <c r="T48" s="230">
        <v>0.8</v>
      </c>
      <c r="U48" s="231">
        <v>0.66666666666666663</v>
      </c>
      <c r="V48" s="231">
        <v>0.8</v>
      </c>
      <c r="W48" s="231">
        <v>0.5714285714285714</v>
      </c>
      <c r="X48" s="231">
        <v>0.7142857142857143</v>
      </c>
      <c r="Y48" s="231">
        <v>0.7142857142857143</v>
      </c>
      <c r="Z48" s="231">
        <v>0.75</v>
      </c>
      <c r="AA48" s="232">
        <v>0.8</v>
      </c>
      <c r="AB48" s="286">
        <v>0.72</v>
      </c>
      <c r="AC48" s="108" t="str">
        <f t="shared" si="4"/>
        <v>Tiene un conocimiento razonable en GP</v>
      </c>
    </row>
    <row r="49" spans="2:29" ht="14.4" customHeight="1" x14ac:dyDescent="0.35">
      <c r="B49" s="95">
        <v>26</v>
      </c>
      <c r="C49" s="92">
        <v>44858</v>
      </c>
      <c r="D49" s="94" t="str">
        <v>José Jorge Cuervo G.</v>
      </c>
      <c r="E49" s="94" t="str">
        <v>Tecnológo Electricista</v>
      </c>
      <c r="F49" s="96" t="str">
        <v>Técnico de Ingeniería</v>
      </c>
      <c r="G49" s="243" t="s">
        <v>245</v>
      </c>
      <c r="H49" s="204" t="s">
        <v>275</v>
      </c>
      <c r="I49" s="189">
        <v>40</v>
      </c>
      <c r="J49" s="190">
        <v>30</v>
      </c>
      <c r="K49" s="190">
        <v>40</v>
      </c>
      <c r="L49" s="190">
        <v>40</v>
      </c>
      <c r="M49" s="190">
        <v>40</v>
      </c>
      <c r="N49" s="190">
        <v>40</v>
      </c>
      <c r="O49" s="190">
        <v>60</v>
      </c>
      <c r="P49" s="191">
        <v>40</v>
      </c>
      <c r="Q49" s="209">
        <v>330</v>
      </c>
      <c r="R49" s="105">
        <f t="shared" si="2"/>
        <v>330</v>
      </c>
      <c r="S49" s="111" t="str">
        <f t="shared" si="3"/>
        <v>Org. Parece estar bien posicionada par trabajar Nivel 2</v>
      </c>
      <c r="T49" s="230">
        <v>0.8</v>
      </c>
      <c r="U49" s="231">
        <v>0.5</v>
      </c>
      <c r="V49" s="231">
        <v>0.8</v>
      </c>
      <c r="W49" s="231">
        <v>0.5714285714285714</v>
      </c>
      <c r="X49" s="231">
        <v>0.5714285714285714</v>
      </c>
      <c r="Y49" s="231">
        <v>0.5714285714285714</v>
      </c>
      <c r="Z49" s="231">
        <v>0.75</v>
      </c>
      <c r="AA49" s="232">
        <v>0.8</v>
      </c>
      <c r="AB49" s="286">
        <v>0.66</v>
      </c>
      <c r="AC49" s="108" t="str">
        <f t="shared" si="4"/>
        <v>Tiene un conocimiento razonable en GP</v>
      </c>
    </row>
    <row r="50" spans="2:29" ht="14.4" customHeight="1" x14ac:dyDescent="0.35">
      <c r="B50" s="95">
        <v>27</v>
      </c>
      <c r="C50" s="92">
        <v>44854</v>
      </c>
      <c r="D50" s="94" t="str">
        <v>Juan Camilo González de Oro</v>
      </c>
      <c r="E50" s="94" t="str">
        <v>Ing. Electricista</v>
      </c>
      <c r="F50" s="96" t="str">
        <v>Ingeniero de Proyectos</v>
      </c>
      <c r="G50" s="243" t="s">
        <v>243</v>
      </c>
      <c r="H50" s="204" t="s">
        <v>272</v>
      </c>
      <c r="I50" s="189">
        <v>20</v>
      </c>
      <c r="J50" s="190">
        <v>30</v>
      </c>
      <c r="K50" s="190">
        <v>50</v>
      </c>
      <c r="L50" s="190">
        <v>30</v>
      </c>
      <c r="M50" s="190">
        <v>50</v>
      </c>
      <c r="N50" s="190">
        <v>40</v>
      </c>
      <c r="O50" s="190">
        <v>80</v>
      </c>
      <c r="P50" s="191">
        <v>40</v>
      </c>
      <c r="Q50" s="209">
        <v>340</v>
      </c>
      <c r="R50" s="105">
        <f t="shared" si="2"/>
        <v>340</v>
      </c>
      <c r="S50" s="111" t="str">
        <f t="shared" si="3"/>
        <v>Org. Parece estar bien posicionada par trabajar Nivel 2</v>
      </c>
      <c r="T50" s="230">
        <v>0.4</v>
      </c>
      <c r="U50" s="231">
        <v>0.5</v>
      </c>
      <c r="V50" s="231">
        <v>1</v>
      </c>
      <c r="W50" s="231">
        <v>0.42857142857142855</v>
      </c>
      <c r="X50" s="231">
        <v>0.7142857142857143</v>
      </c>
      <c r="Y50" s="231">
        <v>0.5714285714285714</v>
      </c>
      <c r="Z50" s="231">
        <v>1</v>
      </c>
      <c r="AA50" s="232">
        <v>0.8</v>
      </c>
      <c r="AB50" s="286">
        <v>0.68</v>
      </c>
      <c r="AC50" s="108" t="str">
        <f t="shared" si="4"/>
        <v>Tiene un conocimiento razonable en GP</v>
      </c>
    </row>
    <row r="51" spans="2:29" ht="14.4" customHeight="1" x14ac:dyDescent="0.35">
      <c r="B51" s="95">
        <v>28</v>
      </c>
      <c r="C51" s="92">
        <v>44863</v>
      </c>
      <c r="D51" s="94" t="str">
        <v>Pablo Andrés Barajas Bernal</v>
      </c>
      <c r="E51" s="94" t="str">
        <v>Técnico Eléctricista</v>
      </c>
      <c r="F51" s="96" t="str">
        <v>Auxiliar de Ingeniería</v>
      </c>
      <c r="G51" s="243" t="s">
        <v>245</v>
      </c>
      <c r="H51" s="204" t="s">
        <v>275</v>
      </c>
      <c r="I51" s="189">
        <v>20</v>
      </c>
      <c r="J51" s="190">
        <v>20</v>
      </c>
      <c r="K51" s="190">
        <v>10</v>
      </c>
      <c r="L51" s="190">
        <v>30</v>
      </c>
      <c r="M51" s="190">
        <v>20</v>
      </c>
      <c r="N51" s="190">
        <v>30</v>
      </c>
      <c r="O51" s="190">
        <v>60</v>
      </c>
      <c r="P51" s="191">
        <v>10</v>
      </c>
      <c r="Q51" s="209">
        <v>200</v>
      </c>
      <c r="R51" s="105">
        <f t="shared" si="2"/>
        <v>200</v>
      </c>
      <c r="S51" s="111" t="str">
        <f t="shared" si="3"/>
        <v>Existen ''nichos'' de gestión de proyectos</v>
      </c>
      <c r="T51" s="230">
        <v>0.4</v>
      </c>
      <c r="U51" s="231">
        <v>0.33333333333333331</v>
      </c>
      <c r="V51" s="231">
        <v>0.2</v>
      </c>
      <c r="W51" s="231">
        <v>0.42857142857142855</v>
      </c>
      <c r="X51" s="231">
        <v>0.2857142857142857</v>
      </c>
      <c r="Y51" s="231">
        <v>0.42857142857142855</v>
      </c>
      <c r="Z51" s="231">
        <v>0.75</v>
      </c>
      <c r="AA51" s="232">
        <v>0.2</v>
      </c>
      <c r="AB51" s="286">
        <v>0.4</v>
      </c>
      <c r="AC51" s="108" t="str">
        <f t="shared" si="4"/>
        <v>Hay deficiencias y se necesita ajuste oportuno</v>
      </c>
    </row>
    <row r="52" spans="2:29" ht="14.4" customHeight="1" x14ac:dyDescent="0.35">
      <c r="B52" s="95">
        <v>29</v>
      </c>
      <c r="C52" s="92">
        <v>44860</v>
      </c>
      <c r="D52" s="94" t="str">
        <v>Sara Villamil Rodríguez</v>
      </c>
      <c r="E52" s="94" t="str">
        <v>Técnico en Administración</v>
      </c>
      <c r="F52" s="96" t="str">
        <v>Aux. Senior de Facturación</v>
      </c>
      <c r="G52" s="243" t="s">
        <v>241</v>
      </c>
      <c r="H52" s="204" t="s">
        <v>275</v>
      </c>
      <c r="I52" s="189">
        <v>20</v>
      </c>
      <c r="J52" s="190">
        <v>30</v>
      </c>
      <c r="K52" s="190">
        <v>30</v>
      </c>
      <c r="L52" s="190">
        <v>30</v>
      </c>
      <c r="M52" s="190">
        <v>50</v>
      </c>
      <c r="N52" s="190">
        <v>20</v>
      </c>
      <c r="O52" s="190">
        <v>40</v>
      </c>
      <c r="P52" s="191">
        <v>10</v>
      </c>
      <c r="Q52" s="209">
        <v>230</v>
      </c>
      <c r="R52" s="105">
        <f t="shared" si="2"/>
        <v>230</v>
      </c>
      <c r="S52" s="111" t="str">
        <f t="shared" si="3"/>
        <v>Existen ''nichos'' de gestión de proyectos</v>
      </c>
      <c r="T52" s="230">
        <v>0.4</v>
      </c>
      <c r="U52" s="231">
        <v>0.5</v>
      </c>
      <c r="V52" s="231">
        <v>0.6</v>
      </c>
      <c r="W52" s="231">
        <v>0.42857142857142855</v>
      </c>
      <c r="X52" s="231">
        <v>0.7142857142857143</v>
      </c>
      <c r="Y52" s="231">
        <v>0.2857142857142857</v>
      </c>
      <c r="Z52" s="231">
        <v>0.5</v>
      </c>
      <c r="AA52" s="232">
        <v>0.2</v>
      </c>
      <c r="AB52" s="286">
        <v>0.46</v>
      </c>
      <c r="AC52" s="108" t="str">
        <f t="shared" si="4"/>
        <v>Hay deficiencias y se necesita ajuste oportuno</v>
      </c>
    </row>
    <row r="53" spans="2:29" ht="14.4" customHeight="1" x14ac:dyDescent="0.35">
      <c r="B53" s="95">
        <v>30</v>
      </c>
      <c r="C53" s="92">
        <v>44858</v>
      </c>
      <c r="D53" s="94" t="str">
        <v>Alfredo Luis Espitia</v>
      </c>
      <c r="E53" s="94" t="str">
        <v>Ing. Electricista</v>
      </c>
      <c r="F53" s="96" t="str">
        <v>Residente de Proyecto</v>
      </c>
      <c r="G53" s="243" t="s">
        <v>245</v>
      </c>
      <c r="H53" s="204" t="s">
        <v>272</v>
      </c>
      <c r="I53" s="189">
        <v>50</v>
      </c>
      <c r="J53" s="190">
        <v>60</v>
      </c>
      <c r="K53" s="190">
        <v>50</v>
      </c>
      <c r="L53" s="190">
        <v>50</v>
      </c>
      <c r="M53" s="190">
        <v>50</v>
      </c>
      <c r="N53" s="190">
        <v>60</v>
      </c>
      <c r="O53" s="190">
        <v>80</v>
      </c>
      <c r="P53" s="191">
        <v>50</v>
      </c>
      <c r="Q53" s="209">
        <v>450</v>
      </c>
      <c r="R53" s="105">
        <f t="shared" si="2"/>
        <v>450</v>
      </c>
      <c r="S53" s="111" t="str">
        <f t="shared" si="3"/>
        <v>Org. Parece estar bien posicionada par trabajar Nivel 2</v>
      </c>
      <c r="T53" s="230">
        <v>1</v>
      </c>
      <c r="U53" s="231">
        <v>1</v>
      </c>
      <c r="V53" s="231">
        <v>1</v>
      </c>
      <c r="W53" s="231">
        <v>0.7142857142857143</v>
      </c>
      <c r="X53" s="231">
        <v>0.7142857142857143</v>
      </c>
      <c r="Y53" s="231">
        <v>0.8571428571428571</v>
      </c>
      <c r="Z53" s="231">
        <v>1</v>
      </c>
      <c r="AA53" s="232">
        <v>1</v>
      </c>
      <c r="AB53" s="286">
        <v>0.9</v>
      </c>
      <c r="AC53" s="108" t="str">
        <f t="shared" si="4"/>
        <v>Tiene un conocimiento razonable en GP</v>
      </c>
    </row>
    <row r="54" spans="2:29" ht="14.4" customHeight="1" x14ac:dyDescent="0.35">
      <c r="B54" s="95">
        <v>31</v>
      </c>
      <c r="C54" s="92">
        <v>44859</v>
      </c>
      <c r="D54" s="94" t="str">
        <v>Dario Barbosa B.</v>
      </c>
      <c r="E54" s="94" t="str">
        <v>Ing. Electricista</v>
      </c>
      <c r="F54" s="96" t="str">
        <v>Residente de Proyecto</v>
      </c>
      <c r="G54" s="243" t="s">
        <v>245</v>
      </c>
      <c r="H54" s="204" t="s">
        <v>272</v>
      </c>
      <c r="I54" s="189">
        <v>50</v>
      </c>
      <c r="J54" s="190">
        <v>60</v>
      </c>
      <c r="K54" s="190">
        <v>40</v>
      </c>
      <c r="L54" s="190">
        <v>60</v>
      </c>
      <c r="M54" s="190">
        <v>50</v>
      </c>
      <c r="N54" s="190">
        <v>50</v>
      </c>
      <c r="O54" s="190">
        <v>80</v>
      </c>
      <c r="P54" s="191">
        <v>50</v>
      </c>
      <c r="Q54" s="209">
        <v>440</v>
      </c>
      <c r="R54" s="105">
        <f t="shared" si="2"/>
        <v>440</v>
      </c>
      <c r="S54" s="111" t="str">
        <f t="shared" si="3"/>
        <v>Org. Parece estar bien posicionada par trabajar Nivel 2</v>
      </c>
      <c r="T54" s="230">
        <v>1</v>
      </c>
      <c r="U54" s="231">
        <v>1</v>
      </c>
      <c r="V54" s="231">
        <v>0.8</v>
      </c>
      <c r="W54" s="231">
        <v>0.8571428571428571</v>
      </c>
      <c r="X54" s="231">
        <v>0.7142857142857143</v>
      </c>
      <c r="Y54" s="231">
        <v>0.7142857142857143</v>
      </c>
      <c r="Z54" s="231">
        <v>1</v>
      </c>
      <c r="AA54" s="232">
        <v>1</v>
      </c>
      <c r="AB54" s="286">
        <v>0.88</v>
      </c>
      <c r="AC54" s="108" t="str">
        <f t="shared" si="4"/>
        <v>Tiene un conocimiento razonable en GP</v>
      </c>
    </row>
    <row r="55" spans="2:29" ht="14.4" customHeight="1" x14ac:dyDescent="0.35">
      <c r="B55" s="95">
        <v>32</v>
      </c>
      <c r="C55" s="92">
        <v>44859</v>
      </c>
      <c r="D55" s="94" t="str">
        <v>Cristián Soler</v>
      </c>
      <c r="E55" s="94" t="str">
        <v>Ing. en Automatización</v>
      </c>
      <c r="F55" s="96" t="str">
        <v>Jefe Comercial de Automatización</v>
      </c>
      <c r="G55" s="243" t="s">
        <v>242</v>
      </c>
      <c r="H55" s="204" t="s">
        <v>272</v>
      </c>
      <c r="I55" s="189">
        <v>50</v>
      </c>
      <c r="J55" s="190">
        <v>60</v>
      </c>
      <c r="K55" s="190">
        <v>50</v>
      </c>
      <c r="L55" s="190">
        <v>30</v>
      </c>
      <c r="M55" s="190">
        <v>60</v>
      </c>
      <c r="N55" s="190">
        <v>50</v>
      </c>
      <c r="O55" s="190">
        <v>70</v>
      </c>
      <c r="P55" s="191">
        <v>40</v>
      </c>
      <c r="Q55" s="209">
        <v>410</v>
      </c>
      <c r="R55" s="105">
        <f t="shared" si="2"/>
        <v>410</v>
      </c>
      <c r="S55" s="111" t="str">
        <f t="shared" si="3"/>
        <v>Org. Parece estar bien posicionada par trabajar Nivel 2</v>
      </c>
      <c r="T55" s="230">
        <v>1</v>
      </c>
      <c r="U55" s="231">
        <v>1</v>
      </c>
      <c r="V55" s="231">
        <v>1</v>
      </c>
      <c r="W55" s="231">
        <v>0.42857142857142855</v>
      </c>
      <c r="X55" s="231">
        <v>0.8571428571428571</v>
      </c>
      <c r="Y55" s="231">
        <v>0.7142857142857143</v>
      </c>
      <c r="Z55" s="231">
        <v>0.875</v>
      </c>
      <c r="AA55" s="232">
        <v>0.8</v>
      </c>
      <c r="AB55" s="286">
        <v>0.82</v>
      </c>
      <c r="AC55" s="108" t="str">
        <f t="shared" si="4"/>
        <v>Tiene un conocimiento razonable en GP</v>
      </c>
    </row>
    <row r="56" spans="2:29" ht="14.4" customHeight="1" x14ac:dyDescent="0.35">
      <c r="B56" s="95">
        <v>33</v>
      </c>
      <c r="C56" s="92">
        <v>44859</v>
      </c>
      <c r="D56" s="94" t="str">
        <v>Diana Milena Duran Martinez</v>
      </c>
      <c r="E56" s="94" t="str">
        <v>Ing. Electromecánico</v>
      </c>
      <c r="F56" s="96" t="str">
        <v>Coordinador Administrativo y Comercial de Ingeniería</v>
      </c>
      <c r="G56" s="243" t="s">
        <v>242</v>
      </c>
      <c r="H56" s="204" t="s">
        <v>272</v>
      </c>
      <c r="I56" s="189">
        <v>30</v>
      </c>
      <c r="J56" s="190">
        <v>40</v>
      </c>
      <c r="K56" s="190">
        <v>20</v>
      </c>
      <c r="L56" s="190">
        <v>40</v>
      </c>
      <c r="M56" s="190">
        <v>30</v>
      </c>
      <c r="N56" s="190">
        <v>30</v>
      </c>
      <c r="O56" s="190">
        <v>50</v>
      </c>
      <c r="P56" s="191">
        <v>30</v>
      </c>
      <c r="Q56" s="209">
        <v>270</v>
      </c>
      <c r="R56" s="105">
        <f t="shared" si="2"/>
        <v>270</v>
      </c>
      <c r="S56" s="111" t="str">
        <f t="shared" si="3"/>
        <v>Existen ''nichos'' de gestión de proyectos</v>
      </c>
      <c r="T56" s="230">
        <v>0.6</v>
      </c>
      <c r="U56" s="231">
        <v>0.66666666666666663</v>
      </c>
      <c r="V56" s="231">
        <v>0.4</v>
      </c>
      <c r="W56" s="231">
        <v>0.5714285714285714</v>
      </c>
      <c r="X56" s="231">
        <v>0.42857142857142855</v>
      </c>
      <c r="Y56" s="231">
        <v>0.42857142857142855</v>
      </c>
      <c r="Z56" s="231">
        <v>0.625</v>
      </c>
      <c r="AA56" s="232">
        <v>0.6</v>
      </c>
      <c r="AB56" s="286">
        <v>0.54</v>
      </c>
      <c r="AC56" s="108" t="str">
        <f t="shared" si="4"/>
        <v>Hay deficiencias y se necesita ajuste oportuno</v>
      </c>
    </row>
    <row r="57" spans="2:29" ht="14.4" customHeight="1" x14ac:dyDescent="0.35">
      <c r="B57" s="95">
        <v>34</v>
      </c>
      <c r="C57" s="92">
        <v>44858</v>
      </c>
      <c r="D57" s="94" t="str">
        <v>Paola Isabel Róa Barón</v>
      </c>
      <c r="E57" s="94" t="str">
        <v>Ing. en Automatización</v>
      </c>
      <c r="F57" s="96" t="str">
        <v>Jefe Comercial de Ingeniería</v>
      </c>
      <c r="G57" s="243" t="s">
        <v>242</v>
      </c>
      <c r="H57" s="204" t="s">
        <v>272</v>
      </c>
      <c r="I57" s="189">
        <v>20</v>
      </c>
      <c r="J57" s="190">
        <v>30</v>
      </c>
      <c r="K57" s="190">
        <v>50</v>
      </c>
      <c r="L57" s="190">
        <v>40</v>
      </c>
      <c r="M57" s="190">
        <v>50</v>
      </c>
      <c r="N57" s="190">
        <v>40</v>
      </c>
      <c r="O57" s="190">
        <v>60</v>
      </c>
      <c r="P57" s="191">
        <v>40</v>
      </c>
      <c r="Q57" s="209">
        <v>330</v>
      </c>
      <c r="R57" s="105">
        <f t="shared" si="2"/>
        <v>330</v>
      </c>
      <c r="S57" s="111" t="str">
        <f t="shared" si="3"/>
        <v>Org. Parece estar bien posicionada par trabajar Nivel 2</v>
      </c>
      <c r="T57" s="230">
        <v>0.4</v>
      </c>
      <c r="U57" s="231">
        <v>0.5</v>
      </c>
      <c r="V57" s="231">
        <v>1</v>
      </c>
      <c r="W57" s="231">
        <v>0.5714285714285714</v>
      </c>
      <c r="X57" s="231">
        <v>0.7142857142857143</v>
      </c>
      <c r="Y57" s="231">
        <v>0.5714285714285714</v>
      </c>
      <c r="Z57" s="231">
        <v>0.75</v>
      </c>
      <c r="AA57" s="232">
        <v>0.8</v>
      </c>
      <c r="AB57" s="286">
        <v>0.66</v>
      </c>
      <c r="AC57" s="108" t="str">
        <f t="shared" si="4"/>
        <v>Tiene un conocimiento razonable en GP</v>
      </c>
    </row>
    <row r="58" spans="2:29" ht="14.4" customHeight="1" x14ac:dyDescent="0.35">
      <c r="B58" s="95">
        <v>35</v>
      </c>
      <c r="C58" s="92">
        <v>44860</v>
      </c>
      <c r="D58" s="94" t="str">
        <v>Alex Augusto Agamez Villera</v>
      </c>
      <c r="E58" s="94" t="str">
        <v>Ing. Electricista</v>
      </c>
      <c r="F58" s="96" t="str">
        <v>Ingeniero de Proyectos</v>
      </c>
      <c r="G58" s="243" t="s">
        <v>243</v>
      </c>
      <c r="H58" s="204" t="s">
        <v>272</v>
      </c>
      <c r="I58" s="189">
        <v>50</v>
      </c>
      <c r="J58" s="190">
        <v>50</v>
      </c>
      <c r="K58" s="190">
        <v>50</v>
      </c>
      <c r="L58" s="190">
        <v>40</v>
      </c>
      <c r="M58" s="190">
        <v>60</v>
      </c>
      <c r="N58" s="190">
        <v>50</v>
      </c>
      <c r="O58" s="190">
        <v>70</v>
      </c>
      <c r="P58" s="191">
        <v>40</v>
      </c>
      <c r="Q58" s="209">
        <v>410</v>
      </c>
      <c r="R58" s="105">
        <f t="shared" si="2"/>
        <v>410</v>
      </c>
      <c r="S58" s="111" t="str">
        <f t="shared" si="3"/>
        <v>Org. Parece estar bien posicionada par trabajar Nivel 2</v>
      </c>
      <c r="T58" s="230">
        <v>1</v>
      </c>
      <c r="U58" s="231">
        <v>0.83333333333333337</v>
      </c>
      <c r="V58" s="231">
        <v>1</v>
      </c>
      <c r="W58" s="231">
        <v>0.5714285714285714</v>
      </c>
      <c r="X58" s="231">
        <v>0.8571428571428571</v>
      </c>
      <c r="Y58" s="231">
        <v>0.7142857142857143</v>
      </c>
      <c r="Z58" s="231">
        <v>0.875</v>
      </c>
      <c r="AA58" s="232">
        <v>0.8</v>
      </c>
      <c r="AB58" s="286">
        <v>0.82</v>
      </c>
      <c r="AC58" s="108" t="str">
        <f t="shared" si="4"/>
        <v>Tiene un conocimiento razonable en GP</v>
      </c>
    </row>
    <row r="59" spans="2:29" ht="14.4" customHeight="1" x14ac:dyDescent="0.35">
      <c r="B59" s="95">
        <v>36</v>
      </c>
      <c r="C59" s="92">
        <v>44859</v>
      </c>
      <c r="D59" s="94" t="str">
        <v>Ricardo Alfonso E.</v>
      </c>
      <c r="E59" s="94" t="str">
        <v>Economista</v>
      </c>
      <c r="F59" s="96" t="str">
        <v>Gerente Administrativo y Financiero</v>
      </c>
      <c r="G59" s="243" t="s">
        <v>241</v>
      </c>
      <c r="H59" s="204" t="s">
        <v>274</v>
      </c>
      <c r="I59" s="189">
        <v>30</v>
      </c>
      <c r="J59" s="190">
        <v>20</v>
      </c>
      <c r="K59" s="190">
        <v>50</v>
      </c>
      <c r="L59" s="190">
        <v>30</v>
      </c>
      <c r="M59" s="190">
        <v>40</v>
      </c>
      <c r="N59" s="190">
        <v>30</v>
      </c>
      <c r="O59" s="190">
        <v>30</v>
      </c>
      <c r="P59" s="191">
        <v>20</v>
      </c>
      <c r="Q59" s="209">
        <v>250</v>
      </c>
      <c r="R59" s="105">
        <f t="shared" si="2"/>
        <v>250</v>
      </c>
      <c r="S59" s="111" t="str">
        <f t="shared" si="3"/>
        <v>Existen ''nichos'' de gestión de proyectos</v>
      </c>
      <c r="T59" s="230">
        <v>0.6</v>
      </c>
      <c r="U59" s="231">
        <v>0.33333333333333331</v>
      </c>
      <c r="V59" s="231">
        <v>1</v>
      </c>
      <c r="W59" s="231">
        <v>0.42857142857142855</v>
      </c>
      <c r="X59" s="231">
        <v>0.5714285714285714</v>
      </c>
      <c r="Y59" s="231">
        <v>0.42857142857142855</v>
      </c>
      <c r="Z59" s="231">
        <v>0.375</v>
      </c>
      <c r="AA59" s="232">
        <v>0.4</v>
      </c>
      <c r="AB59" s="286">
        <v>0.5</v>
      </c>
      <c r="AC59" s="108" t="str">
        <f t="shared" si="4"/>
        <v>Hay deficiencias y se necesita ajuste oportuno</v>
      </c>
    </row>
    <row r="60" spans="2:29" ht="14.4" customHeight="1" x14ac:dyDescent="0.35">
      <c r="B60" s="95">
        <v>37</v>
      </c>
      <c r="C60" s="92">
        <v>44860</v>
      </c>
      <c r="D60" s="94" t="str">
        <v>Andrés Julián Veléz P.</v>
      </c>
      <c r="E60" s="94" t="str">
        <v>Ing. Electricista</v>
      </c>
      <c r="F60" s="96" t="str">
        <v>Ingeniero de Proyectos</v>
      </c>
      <c r="G60" s="243" t="s">
        <v>243</v>
      </c>
      <c r="H60" s="204" t="s">
        <v>272</v>
      </c>
      <c r="I60" s="189">
        <v>30</v>
      </c>
      <c r="J60" s="190">
        <v>40</v>
      </c>
      <c r="K60" s="190">
        <v>50</v>
      </c>
      <c r="L60" s="190">
        <v>50</v>
      </c>
      <c r="M60" s="190">
        <v>60</v>
      </c>
      <c r="N60" s="190">
        <v>60</v>
      </c>
      <c r="O60" s="190">
        <v>80</v>
      </c>
      <c r="P60" s="191">
        <v>30</v>
      </c>
      <c r="Q60" s="209">
        <v>400</v>
      </c>
      <c r="R60" s="105">
        <f t="shared" si="2"/>
        <v>400</v>
      </c>
      <c r="S60" s="111" t="str">
        <f t="shared" si="3"/>
        <v>Org. Parece estar bien posicionada par trabajar Nivel 2</v>
      </c>
      <c r="T60" s="230">
        <v>0.6</v>
      </c>
      <c r="U60" s="231">
        <v>0.66666666666666663</v>
      </c>
      <c r="V60" s="231">
        <v>1</v>
      </c>
      <c r="W60" s="231">
        <v>0.7142857142857143</v>
      </c>
      <c r="X60" s="231">
        <v>0.8571428571428571</v>
      </c>
      <c r="Y60" s="231">
        <v>0.8571428571428571</v>
      </c>
      <c r="Z60" s="231">
        <v>1</v>
      </c>
      <c r="AA60" s="232">
        <v>0.6</v>
      </c>
      <c r="AB60" s="286">
        <v>0.8</v>
      </c>
      <c r="AC60" s="108" t="str">
        <f t="shared" si="4"/>
        <v>Tiene un conocimiento razonable en GP</v>
      </c>
    </row>
    <row r="61" spans="2:29" ht="14.4" customHeight="1" x14ac:dyDescent="0.35">
      <c r="B61" s="95">
        <v>38</v>
      </c>
      <c r="C61" s="92">
        <v>44854</v>
      </c>
      <c r="D61" s="94" t="str">
        <v>Luis Antonio Gordillo R.</v>
      </c>
      <c r="E61" s="94" t="str">
        <v>Ingeniero de Sistemas</v>
      </c>
      <c r="F61" s="96" t="str">
        <v>Jefe de Tecnología</v>
      </c>
      <c r="G61" s="243" t="s">
        <v>241</v>
      </c>
      <c r="H61" s="204" t="s">
        <v>272</v>
      </c>
      <c r="I61" s="189">
        <v>30</v>
      </c>
      <c r="J61" s="190">
        <v>40</v>
      </c>
      <c r="K61" s="190">
        <v>50</v>
      </c>
      <c r="L61" s="190">
        <v>50</v>
      </c>
      <c r="M61" s="190">
        <v>60</v>
      </c>
      <c r="N61" s="190">
        <v>60</v>
      </c>
      <c r="O61" s="190">
        <v>80</v>
      </c>
      <c r="P61" s="191">
        <v>30</v>
      </c>
      <c r="Q61" s="209">
        <v>400</v>
      </c>
      <c r="R61" s="105">
        <f t="shared" si="2"/>
        <v>400</v>
      </c>
      <c r="S61" s="111" t="str">
        <f t="shared" si="3"/>
        <v>Org. Parece estar bien posicionada par trabajar Nivel 2</v>
      </c>
      <c r="T61" s="230">
        <v>0.6</v>
      </c>
      <c r="U61" s="231">
        <v>0.66666666666666663</v>
      </c>
      <c r="V61" s="231">
        <v>1</v>
      </c>
      <c r="W61" s="231">
        <v>0.7142857142857143</v>
      </c>
      <c r="X61" s="231">
        <v>0.8571428571428571</v>
      </c>
      <c r="Y61" s="231">
        <v>0.8571428571428571</v>
      </c>
      <c r="Z61" s="231">
        <v>1</v>
      </c>
      <c r="AA61" s="232">
        <v>0.6</v>
      </c>
      <c r="AB61" s="286">
        <v>0.8</v>
      </c>
      <c r="AC61" s="108" t="str">
        <f t="shared" si="4"/>
        <v>Tiene un conocimiento razonable en GP</v>
      </c>
    </row>
    <row r="62" spans="2:29" ht="14.4" customHeight="1" x14ac:dyDescent="0.35">
      <c r="B62" s="95">
        <v>39</v>
      </c>
      <c r="C62" s="92">
        <v>44858</v>
      </c>
      <c r="D62" s="94" t="str">
        <v>Jhon Morales</v>
      </c>
      <c r="E62" s="94" t="str">
        <v>Economista</v>
      </c>
      <c r="F62" s="96" t="str">
        <v>Analista de Costos</v>
      </c>
      <c r="G62" s="243" t="s">
        <v>241</v>
      </c>
      <c r="H62" s="204" t="s">
        <v>274</v>
      </c>
      <c r="I62" s="189">
        <v>30</v>
      </c>
      <c r="J62" s="190">
        <v>50</v>
      </c>
      <c r="K62" s="190">
        <v>50</v>
      </c>
      <c r="L62" s="190">
        <v>40</v>
      </c>
      <c r="M62" s="190">
        <v>60</v>
      </c>
      <c r="N62" s="190">
        <v>60</v>
      </c>
      <c r="O62" s="190">
        <v>70</v>
      </c>
      <c r="P62" s="191">
        <v>20</v>
      </c>
      <c r="Q62" s="209">
        <v>380</v>
      </c>
      <c r="R62" s="105">
        <f t="shared" si="2"/>
        <v>380</v>
      </c>
      <c r="S62" s="111" t="str">
        <f t="shared" si="3"/>
        <v>Org. Parece estar bien posicionada par trabajar Nivel 2</v>
      </c>
      <c r="T62" s="230">
        <v>0.6</v>
      </c>
      <c r="U62" s="231">
        <v>0.83333333333333337</v>
      </c>
      <c r="V62" s="231">
        <v>1</v>
      </c>
      <c r="W62" s="231">
        <v>0.5714285714285714</v>
      </c>
      <c r="X62" s="231">
        <v>0.8571428571428571</v>
      </c>
      <c r="Y62" s="231">
        <v>0.8571428571428571</v>
      </c>
      <c r="Z62" s="231">
        <v>0.875</v>
      </c>
      <c r="AA62" s="232">
        <v>0.4</v>
      </c>
      <c r="AB62" s="286">
        <v>0.76</v>
      </c>
      <c r="AC62" s="108" t="str">
        <f t="shared" si="4"/>
        <v>Tiene un conocimiento razonable en GP</v>
      </c>
    </row>
    <row r="63" spans="2:29" ht="14.4" customHeight="1" x14ac:dyDescent="0.35">
      <c r="B63" s="95">
        <v>40</v>
      </c>
      <c r="C63" s="92">
        <v>44840</v>
      </c>
      <c r="D63" s="94" t="str">
        <v>Erik Aguirre</v>
      </c>
      <c r="E63" s="94" t="str">
        <v>Técnico en Administración</v>
      </c>
      <c r="F63" s="96" t="str">
        <v>Jefe Nacional de Inventarios</v>
      </c>
      <c r="G63" s="243" t="s">
        <v>254</v>
      </c>
      <c r="H63" s="204" t="s">
        <v>275</v>
      </c>
      <c r="I63" s="189">
        <v>10</v>
      </c>
      <c r="J63" s="190">
        <v>20</v>
      </c>
      <c r="K63" s="190">
        <v>30</v>
      </c>
      <c r="L63" s="190">
        <v>20</v>
      </c>
      <c r="M63" s="190">
        <v>40</v>
      </c>
      <c r="N63" s="190">
        <v>40</v>
      </c>
      <c r="O63" s="190">
        <v>50</v>
      </c>
      <c r="P63" s="191">
        <v>20</v>
      </c>
      <c r="Q63" s="209">
        <v>230</v>
      </c>
      <c r="R63" s="105">
        <f t="shared" si="2"/>
        <v>230</v>
      </c>
      <c r="S63" s="111" t="str">
        <f t="shared" si="3"/>
        <v>Existen ''nichos'' de gestión de proyectos</v>
      </c>
      <c r="T63" s="230">
        <v>0.2</v>
      </c>
      <c r="U63" s="231">
        <v>0.33333333333333331</v>
      </c>
      <c r="V63" s="231">
        <v>0.6</v>
      </c>
      <c r="W63" s="231">
        <v>0.2857142857142857</v>
      </c>
      <c r="X63" s="231">
        <v>0.5714285714285714</v>
      </c>
      <c r="Y63" s="231">
        <v>0.5714285714285714</v>
      </c>
      <c r="Z63" s="231">
        <v>0.625</v>
      </c>
      <c r="AA63" s="232">
        <v>0.4</v>
      </c>
      <c r="AB63" s="286">
        <v>0.46</v>
      </c>
      <c r="AC63" s="108" t="str">
        <f t="shared" si="4"/>
        <v>Hay deficiencias y se necesita ajuste oportuno</v>
      </c>
    </row>
    <row r="64" spans="2:29" ht="14.4" customHeight="1" x14ac:dyDescent="0.35">
      <c r="B64" s="95">
        <v>41</v>
      </c>
      <c r="C64" s="92">
        <v>44840</v>
      </c>
      <c r="D64" s="94" t="str">
        <v>Sandra Garcia</v>
      </c>
      <c r="E64" s="94" t="str">
        <v>Administrador de Empresas</v>
      </c>
      <c r="F64" s="96" t="str">
        <v>Gerente Regional Suroccidente</v>
      </c>
      <c r="G64" s="243" t="s">
        <v>242</v>
      </c>
      <c r="H64" s="204" t="s">
        <v>274</v>
      </c>
      <c r="I64" s="189">
        <v>30</v>
      </c>
      <c r="J64" s="190">
        <v>30</v>
      </c>
      <c r="K64" s="190">
        <v>50</v>
      </c>
      <c r="L64" s="190">
        <v>40</v>
      </c>
      <c r="M64" s="190">
        <v>40</v>
      </c>
      <c r="N64" s="190">
        <v>30</v>
      </c>
      <c r="O64" s="190">
        <v>30</v>
      </c>
      <c r="P64" s="191">
        <v>20</v>
      </c>
      <c r="Q64" s="209">
        <v>270</v>
      </c>
      <c r="R64" s="105">
        <f t="shared" si="2"/>
        <v>270</v>
      </c>
      <c r="S64" s="111" t="str">
        <f t="shared" si="3"/>
        <v>Existen ''nichos'' de gestión de proyectos</v>
      </c>
      <c r="T64" s="230">
        <v>0.6</v>
      </c>
      <c r="U64" s="231">
        <v>0.5</v>
      </c>
      <c r="V64" s="231">
        <v>1</v>
      </c>
      <c r="W64" s="231">
        <v>0.5714285714285714</v>
      </c>
      <c r="X64" s="231">
        <v>0.5714285714285714</v>
      </c>
      <c r="Y64" s="231">
        <v>0.42857142857142855</v>
      </c>
      <c r="Z64" s="231">
        <v>0.375</v>
      </c>
      <c r="AA64" s="232">
        <v>0.4</v>
      </c>
      <c r="AB64" s="286">
        <v>0.54</v>
      </c>
      <c r="AC64" s="108" t="str">
        <f t="shared" si="4"/>
        <v>Hay deficiencias y se necesita ajuste oportuno</v>
      </c>
    </row>
    <row r="65" spans="2:29" ht="14.4" customHeight="1" x14ac:dyDescent="0.35">
      <c r="B65" s="95">
        <v>42</v>
      </c>
      <c r="C65" s="92">
        <v>44839</v>
      </c>
      <c r="D65" s="94" t="str">
        <v>Carlos Fabian Avila Dueñas</v>
      </c>
      <c r="E65" s="94" t="str">
        <v>Administrador de Empresas</v>
      </c>
      <c r="F65" s="96" t="str">
        <v>Administrador de Proyectos</v>
      </c>
      <c r="G65" s="243" t="s">
        <v>245</v>
      </c>
      <c r="H65" s="204" t="s">
        <v>274</v>
      </c>
      <c r="I65" s="189">
        <v>30</v>
      </c>
      <c r="J65" s="190">
        <v>40</v>
      </c>
      <c r="K65" s="190">
        <v>50</v>
      </c>
      <c r="L65" s="190">
        <v>50</v>
      </c>
      <c r="M65" s="190">
        <v>60</v>
      </c>
      <c r="N65" s="190">
        <v>60</v>
      </c>
      <c r="O65" s="190">
        <v>80</v>
      </c>
      <c r="P65" s="191">
        <v>30</v>
      </c>
      <c r="Q65" s="209">
        <v>400</v>
      </c>
      <c r="R65" s="105">
        <f t="shared" si="2"/>
        <v>400</v>
      </c>
      <c r="S65" s="111" t="str">
        <f t="shared" si="3"/>
        <v>Org. Parece estar bien posicionada par trabajar Nivel 2</v>
      </c>
      <c r="T65" s="230">
        <v>0.6</v>
      </c>
      <c r="U65" s="231">
        <v>0.66666666666666663</v>
      </c>
      <c r="V65" s="231">
        <v>1</v>
      </c>
      <c r="W65" s="231">
        <v>0.7142857142857143</v>
      </c>
      <c r="X65" s="231">
        <v>0.8571428571428571</v>
      </c>
      <c r="Y65" s="231">
        <v>0.8571428571428571</v>
      </c>
      <c r="Z65" s="231">
        <v>1</v>
      </c>
      <c r="AA65" s="232">
        <v>0.6</v>
      </c>
      <c r="AB65" s="286">
        <v>0.8</v>
      </c>
      <c r="AC65" s="108" t="str">
        <f t="shared" si="4"/>
        <v>Tiene un conocimiento razonable en GP</v>
      </c>
    </row>
    <row r="66" spans="2:29" ht="14.4" customHeight="1" x14ac:dyDescent="0.35">
      <c r="B66" s="95">
        <v>43</v>
      </c>
      <c r="C66" s="92">
        <v>44839</v>
      </c>
      <c r="D66" s="94" t="str">
        <v>Devin Viafara</v>
      </c>
      <c r="E66" s="94" t="str">
        <v>Ing. Mecatrónico</v>
      </c>
      <c r="F66" s="96" t="str">
        <v>Jefe de Iluminación</v>
      </c>
      <c r="G66" s="243" t="s">
        <v>242</v>
      </c>
      <c r="H66" s="204" t="s">
        <v>272</v>
      </c>
      <c r="I66" s="189">
        <v>30</v>
      </c>
      <c r="J66" s="190">
        <v>40</v>
      </c>
      <c r="K66" s="190">
        <v>50</v>
      </c>
      <c r="L66" s="190">
        <v>40</v>
      </c>
      <c r="M66" s="190">
        <v>60</v>
      </c>
      <c r="N66" s="190">
        <v>50</v>
      </c>
      <c r="O66" s="190">
        <v>80</v>
      </c>
      <c r="P66" s="191">
        <v>30</v>
      </c>
      <c r="Q66" s="209">
        <v>380</v>
      </c>
      <c r="R66" s="105">
        <f t="shared" si="2"/>
        <v>380</v>
      </c>
      <c r="S66" s="111" t="str">
        <f t="shared" si="3"/>
        <v>Org. Parece estar bien posicionada par trabajar Nivel 2</v>
      </c>
      <c r="T66" s="230">
        <v>0.6</v>
      </c>
      <c r="U66" s="231">
        <v>0.66666666666666663</v>
      </c>
      <c r="V66" s="231">
        <v>1</v>
      </c>
      <c r="W66" s="231">
        <v>0.5714285714285714</v>
      </c>
      <c r="X66" s="231">
        <v>0.8571428571428571</v>
      </c>
      <c r="Y66" s="231">
        <v>0.7142857142857143</v>
      </c>
      <c r="Z66" s="231">
        <v>1</v>
      </c>
      <c r="AA66" s="232">
        <v>0.6</v>
      </c>
      <c r="AB66" s="286">
        <v>0.76</v>
      </c>
      <c r="AC66" s="108" t="str">
        <f t="shared" si="4"/>
        <v>Tiene un conocimiento razonable en GP</v>
      </c>
    </row>
    <row r="67" spans="2:29" ht="14.4" customHeight="1" x14ac:dyDescent="0.35">
      <c r="B67" s="95">
        <v>44</v>
      </c>
      <c r="C67" s="92">
        <v>44839</v>
      </c>
      <c r="D67" s="94" t="str">
        <v>Aleida María Berrio M.</v>
      </c>
      <c r="E67" s="94" t="str">
        <v>Administrador de Empresas</v>
      </c>
      <c r="F67" s="96" t="str">
        <v>Gerente Comercial Bogotá</v>
      </c>
      <c r="G67" s="243" t="s">
        <v>242</v>
      </c>
      <c r="H67" s="204" t="s">
        <v>274</v>
      </c>
      <c r="I67" s="189">
        <v>30</v>
      </c>
      <c r="J67" s="190">
        <v>30</v>
      </c>
      <c r="K67" s="190">
        <v>50</v>
      </c>
      <c r="L67" s="190">
        <v>40</v>
      </c>
      <c r="M67" s="190">
        <v>40</v>
      </c>
      <c r="N67" s="190">
        <v>30</v>
      </c>
      <c r="O67" s="190">
        <v>30</v>
      </c>
      <c r="P67" s="191">
        <v>20</v>
      </c>
      <c r="Q67" s="209">
        <v>270</v>
      </c>
      <c r="R67" s="105">
        <f t="shared" si="2"/>
        <v>270</v>
      </c>
      <c r="S67" s="111" t="str">
        <f t="shared" si="3"/>
        <v>Existen ''nichos'' de gestión de proyectos</v>
      </c>
      <c r="T67" s="230">
        <v>0.6</v>
      </c>
      <c r="U67" s="231">
        <v>0.5</v>
      </c>
      <c r="V67" s="231">
        <v>1</v>
      </c>
      <c r="W67" s="231">
        <v>0.5714285714285714</v>
      </c>
      <c r="X67" s="231">
        <v>0.5714285714285714</v>
      </c>
      <c r="Y67" s="231">
        <v>0.42857142857142855</v>
      </c>
      <c r="Z67" s="231">
        <v>0.375</v>
      </c>
      <c r="AA67" s="232">
        <v>0.4</v>
      </c>
      <c r="AB67" s="286">
        <v>0.54</v>
      </c>
      <c r="AC67" s="108" t="str">
        <f t="shared" si="4"/>
        <v>Hay deficiencias y se necesita ajuste oportuno</v>
      </c>
    </row>
    <row r="68" spans="2:29" ht="14.4" customHeight="1" x14ac:dyDescent="0.35">
      <c r="B68" s="95">
        <v>45</v>
      </c>
      <c r="C68" s="92">
        <v>44842</v>
      </c>
      <c r="D68" s="94" t="str">
        <v>José Luis Caicedo Beltran</v>
      </c>
      <c r="E68" s="94" t="str">
        <v>Ing. Electricista</v>
      </c>
      <c r="F68" s="96" t="str">
        <v>Ingeniero de Proyectos</v>
      </c>
      <c r="G68" s="243" t="s">
        <v>243</v>
      </c>
      <c r="H68" s="204" t="s">
        <v>272</v>
      </c>
      <c r="I68" s="113">
        <v>30</v>
      </c>
      <c r="J68" s="114">
        <v>20</v>
      </c>
      <c r="K68" s="114">
        <v>50</v>
      </c>
      <c r="L68" s="114">
        <v>30</v>
      </c>
      <c r="M68" s="114">
        <v>40</v>
      </c>
      <c r="N68" s="114">
        <v>30</v>
      </c>
      <c r="O68" s="114">
        <v>30</v>
      </c>
      <c r="P68" s="115">
        <v>20</v>
      </c>
      <c r="Q68" s="181">
        <v>250</v>
      </c>
      <c r="R68" s="105">
        <f t="shared" si="2"/>
        <v>250</v>
      </c>
      <c r="S68" s="111" t="str">
        <f t="shared" si="3"/>
        <v>Existen ''nichos'' de gestión de proyectos</v>
      </c>
      <c r="T68" s="230">
        <v>0.6</v>
      </c>
      <c r="U68" s="231">
        <v>0.33333333333333331</v>
      </c>
      <c r="V68" s="231">
        <v>1</v>
      </c>
      <c r="W68" s="231">
        <v>0.42857142857142855</v>
      </c>
      <c r="X68" s="231">
        <v>0.5714285714285714</v>
      </c>
      <c r="Y68" s="231">
        <v>0.42857142857142855</v>
      </c>
      <c r="Z68" s="231">
        <v>0.375</v>
      </c>
      <c r="AA68" s="232">
        <v>0.4</v>
      </c>
      <c r="AB68" s="286">
        <v>0.5</v>
      </c>
      <c r="AC68" s="108" t="str">
        <f t="shared" si="4"/>
        <v>Hay deficiencias y se necesita ajuste oportuno</v>
      </c>
    </row>
    <row r="69" spans="2:29" ht="14.4" customHeight="1" x14ac:dyDescent="0.35">
      <c r="B69" s="95">
        <v>46</v>
      </c>
      <c r="C69" s="92">
        <v>44839</v>
      </c>
      <c r="D69" s="94" t="str">
        <v>Leidy Carolina Riaño Salamanca</v>
      </c>
      <c r="E69" s="94" t="str">
        <v>Ing. Electricista</v>
      </c>
      <c r="F69" s="96" t="str">
        <v>Especialista de Producto</v>
      </c>
      <c r="G69" s="244" t="s">
        <v>242</v>
      </c>
      <c r="H69" s="201" t="s">
        <v>272</v>
      </c>
      <c r="I69" s="113">
        <v>30</v>
      </c>
      <c r="J69" s="114">
        <v>40</v>
      </c>
      <c r="K69" s="114">
        <v>50</v>
      </c>
      <c r="L69" s="114">
        <v>40</v>
      </c>
      <c r="M69" s="114">
        <v>60</v>
      </c>
      <c r="N69" s="114">
        <v>50</v>
      </c>
      <c r="O69" s="114">
        <v>80</v>
      </c>
      <c r="P69" s="115">
        <v>30</v>
      </c>
      <c r="Q69" s="181">
        <v>380</v>
      </c>
      <c r="R69" s="105">
        <f t="shared" si="2"/>
        <v>380</v>
      </c>
      <c r="S69" s="111" t="str">
        <f t="shared" si="3"/>
        <v>Org. Parece estar bien posicionada par trabajar Nivel 2</v>
      </c>
      <c r="T69" s="230">
        <v>0.6</v>
      </c>
      <c r="U69" s="231">
        <v>0.66666666666666663</v>
      </c>
      <c r="V69" s="231">
        <v>1</v>
      </c>
      <c r="W69" s="231">
        <v>0.5714285714285714</v>
      </c>
      <c r="X69" s="231">
        <v>0.8571428571428571</v>
      </c>
      <c r="Y69" s="231">
        <v>0.7142857142857143</v>
      </c>
      <c r="Z69" s="231">
        <v>1</v>
      </c>
      <c r="AA69" s="232">
        <v>0.6</v>
      </c>
      <c r="AB69" s="286">
        <v>0.76</v>
      </c>
      <c r="AC69" s="108" t="str">
        <f t="shared" si="4"/>
        <v>Tiene un conocimiento razonable en GP</v>
      </c>
    </row>
    <row r="70" spans="2:29" ht="14.4" customHeight="1" x14ac:dyDescent="0.35">
      <c r="B70" s="95">
        <v>47</v>
      </c>
      <c r="C70" s="92">
        <v>44845</v>
      </c>
      <c r="D70" s="94" t="str">
        <v>Wilfredo Roncancio Casas</v>
      </c>
      <c r="E70" s="94" t="str">
        <v>Tecnológo Electricista</v>
      </c>
      <c r="F70" s="96" t="str">
        <v>Técnico de Ingeniería</v>
      </c>
      <c r="G70" s="244" t="s">
        <v>243</v>
      </c>
      <c r="H70" s="201" t="s">
        <v>275</v>
      </c>
      <c r="I70" s="113">
        <v>30</v>
      </c>
      <c r="J70" s="114">
        <v>20</v>
      </c>
      <c r="K70" s="114">
        <v>40</v>
      </c>
      <c r="L70" s="114">
        <v>40</v>
      </c>
      <c r="M70" s="114">
        <v>40</v>
      </c>
      <c r="N70" s="114">
        <v>30</v>
      </c>
      <c r="O70" s="114">
        <v>60</v>
      </c>
      <c r="P70" s="115">
        <v>40</v>
      </c>
      <c r="Q70" s="181">
        <v>300</v>
      </c>
      <c r="R70" s="105">
        <f t="shared" si="2"/>
        <v>300</v>
      </c>
      <c r="S70" s="111" t="str">
        <f t="shared" si="3"/>
        <v>Existen ''nichos'' de gestión de proyectos</v>
      </c>
      <c r="T70" s="230">
        <v>0.6</v>
      </c>
      <c r="U70" s="231">
        <v>0.33333333333333331</v>
      </c>
      <c r="V70" s="231">
        <v>0.8</v>
      </c>
      <c r="W70" s="231">
        <v>0.5714285714285714</v>
      </c>
      <c r="X70" s="231">
        <v>0.5714285714285714</v>
      </c>
      <c r="Y70" s="231">
        <v>0.42857142857142855</v>
      </c>
      <c r="Z70" s="231">
        <v>0.75</v>
      </c>
      <c r="AA70" s="232">
        <v>0.8</v>
      </c>
      <c r="AB70" s="286">
        <v>0.6</v>
      </c>
      <c r="AC70" s="108" t="str">
        <f t="shared" si="4"/>
        <v>Tiene un conocimiento razonable en GP</v>
      </c>
    </row>
    <row r="71" spans="2:29" ht="14.4" customHeight="1" x14ac:dyDescent="0.35">
      <c r="B71" s="95">
        <v>48</v>
      </c>
      <c r="C71" s="92">
        <v>44841</v>
      </c>
      <c r="D71" s="94" t="str">
        <v>Sergio Rodríguez.</v>
      </c>
      <c r="E71" s="94" t="str">
        <v>Ing. en Automatización</v>
      </c>
      <c r="F71" s="96" t="str">
        <v>In-House</v>
      </c>
      <c r="G71" s="244" t="s">
        <v>242</v>
      </c>
      <c r="H71" s="201" t="s">
        <v>272</v>
      </c>
      <c r="I71" s="113">
        <v>30</v>
      </c>
      <c r="J71" s="114">
        <v>40</v>
      </c>
      <c r="K71" s="114">
        <v>50</v>
      </c>
      <c r="L71" s="114">
        <v>50</v>
      </c>
      <c r="M71" s="114">
        <v>50</v>
      </c>
      <c r="N71" s="114">
        <v>60</v>
      </c>
      <c r="O71" s="114">
        <v>70</v>
      </c>
      <c r="P71" s="115">
        <v>30</v>
      </c>
      <c r="Q71" s="181">
        <v>380</v>
      </c>
      <c r="R71" s="105">
        <f t="shared" si="2"/>
        <v>380</v>
      </c>
      <c r="S71" s="111" t="str">
        <f t="shared" si="3"/>
        <v>Org. Parece estar bien posicionada par trabajar Nivel 2</v>
      </c>
      <c r="T71" s="230">
        <v>0.6</v>
      </c>
      <c r="U71" s="231">
        <v>0.66666666666666663</v>
      </c>
      <c r="V71" s="231">
        <v>1</v>
      </c>
      <c r="W71" s="231">
        <v>0.7142857142857143</v>
      </c>
      <c r="X71" s="231">
        <v>0.7142857142857143</v>
      </c>
      <c r="Y71" s="231">
        <v>0.8571428571428571</v>
      </c>
      <c r="Z71" s="231">
        <v>0.875</v>
      </c>
      <c r="AA71" s="232">
        <v>0.6</v>
      </c>
      <c r="AB71" s="286">
        <v>0.76</v>
      </c>
      <c r="AC71" s="108" t="str">
        <f t="shared" si="4"/>
        <v>Tiene un conocimiento razonable en GP</v>
      </c>
    </row>
    <row r="72" spans="2:29" ht="14.4" customHeight="1" x14ac:dyDescent="0.35">
      <c r="B72" s="95">
        <v>49</v>
      </c>
      <c r="C72" s="92">
        <v>44841</v>
      </c>
      <c r="D72" s="94" t="str">
        <v>Claudia Carrillo</v>
      </c>
      <c r="E72" s="94" t="str">
        <v>Administrador de Empresas</v>
      </c>
      <c r="F72" s="96" t="str">
        <v>Gerente Regional Costa</v>
      </c>
      <c r="G72" s="244" t="s">
        <v>242</v>
      </c>
      <c r="H72" s="201" t="s">
        <v>274</v>
      </c>
      <c r="I72" s="113">
        <v>30</v>
      </c>
      <c r="J72" s="114">
        <v>30</v>
      </c>
      <c r="K72" s="114">
        <v>50</v>
      </c>
      <c r="L72" s="114">
        <v>40</v>
      </c>
      <c r="M72" s="114">
        <v>30</v>
      </c>
      <c r="N72" s="114">
        <v>30</v>
      </c>
      <c r="O72" s="114">
        <v>30</v>
      </c>
      <c r="P72" s="115">
        <v>20</v>
      </c>
      <c r="Q72" s="181">
        <v>260</v>
      </c>
      <c r="R72" s="105">
        <f t="shared" si="2"/>
        <v>260</v>
      </c>
      <c r="S72" s="111" t="str">
        <f t="shared" si="3"/>
        <v>Existen ''nichos'' de gestión de proyectos</v>
      </c>
      <c r="T72" s="230">
        <v>0.6</v>
      </c>
      <c r="U72" s="231">
        <v>0.5</v>
      </c>
      <c r="V72" s="231">
        <v>1</v>
      </c>
      <c r="W72" s="231">
        <v>0.5714285714285714</v>
      </c>
      <c r="X72" s="231">
        <v>0.42857142857142855</v>
      </c>
      <c r="Y72" s="231">
        <v>0.42857142857142855</v>
      </c>
      <c r="Z72" s="231">
        <v>0.375</v>
      </c>
      <c r="AA72" s="232">
        <v>0.4</v>
      </c>
      <c r="AB72" s="286">
        <v>0.52</v>
      </c>
      <c r="AC72" s="108" t="str">
        <f t="shared" si="4"/>
        <v>Hay deficiencias y se necesita ajuste oportuno</v>
      </c>
    </row>
    <row r="73" spans="2:29" ht="14.4" customHeight="1" x14ac:dyDescent="0.35">
      <c r="B73" s="95">
        <v>50</v>
      </c>
      <c r="C73" s="92">
        <v>44839</v>
      </c>
      <c r="D73" s="94" t="str">
        <v>Leonel Moncada</v>
      </c>
      <c r="E73" s="94" t="str">
        <v>Ing. Electricista</v>
      </c>
      <c r="F73" s="96" t="str">
        <v>Gerente Regional Santander</v>
      </c>
      <c r="G73" s="244" t="s">
        <v>242</v>
      </c>
      <c r="H73" s="201" t="s">
        <v>272</v>
      </c>
      <c r="I73" s="113">
        <v>30</v>
      </c>
      <c r="J73" s="114">
        <v>40</v>
      </c>
      <c r="K73" s="114">
        <v>50</v>
      </c>
      <c r="L73" s="114">
        <v>50</v>
      </c>
      <c r="M73" s="114">
        <v>60</v>
      </c>
      <c r="N73" s="114">
        <v>60</v>
      </c>
      <c r="O73" s="114">
        <v>80</v>
      </c>
      <c r="P73" s="115">
        <v>30</v>
      </c>
      <c r="Q73" s="181">
        <v>400</v>
      </c>
      <c r="R73" s="105">
        <f t="shared" si="2"/>
        <v>400</v>
      </c>
      <c r="S73" s="111" t="str">
        <f t="shared" si="3"/>
        <v>Org. Parece estar bien posicionada par trabajar Nivel 2</v>
      </c>
      <c r="T73" s="230">
        <v>0.6</v>
      </c>
      <c r="U73" s="231">
        <v>0.66666666666666663</v>
      </c>
      <c r="V73" s="231">
        <v>1</v>
      </c>
      <c r="W73" s="231">
        <v>0.7142857142857143</v>
      </c>
      <c r="X73" s="231">
        <v>0.8571428571428571</v>
      </c>
      <c r="Y73" s="231">
        <v>0.8571428571428571</v>
      </c>
      <c r="Z73" s="231">
        <v>1</v>
      </c>
      <c r="AA73" s="232">
        <v>0.6</v>
      </c>
      <c r="AB73" s="286">
        <v>0.8</v>
      </c>
      <c r="AC73" s="108" t="str">
        <f t="shared" si="4"/>
        <v>Tiene un conocimiento razonable en GP</v>
      </c>
    </row>
    <row r="74" spans="2:29" ht="14.4" customHeight="1" x14ac:dyDescent="0.35">
      <c r="B74" s="95">
        <v>51</v>
      </c>
      <c r="C74" s="92">
        <v>44840</v>
      </c>
      <c r="D74" s="94" t="str">
        <v>Carlos Augusto Rios</v>
      </c>
      <c r="E74" s="94" t="str">
        <v>Ing. Electrónico</v>
      </c>
      <c r="F74" s="96" t="str">
        <v>Ingeniero de Proyectos</v>
      </c>
      <c r="G74" s="244" t="s">
        <v>243</v>
      </c>
      <c r="H74" s="201" t="s">
        <v>272</v>
      </c>
      <c r="I74" s="113">
        <v>30</v>
      </c>
      <c r="J74" s="114">
        <v>40</v>
      </c>
      <c r="K74" s="114">
        <v>50</v>
      </c>
      <c r="L74" s="114">
        <v>50</v>
      </c>
      <c r="M74" s="114">
        <v>60</v>
      </c>
      <c r="N74" s="114">
        <v>50</v>
      </c>
      <c r="O74" s="114">
        <v>80</v>
      </c>
      <c r="P74" s="115">
        <v>30</v>
      </c>
      <c r="Q74" s="181">
        <v>390</v>
      </c>
      <c r="R74" s="105">
        <f t="shared" si="2"/>
        <v>390</v>
      </c>
      <c r="S74" s="111" t="str">
        <f t="shared" si="3"/>
        <v>Org. Parece estar bien posicionada par trabajar Nivel 2</v>
      </c>
      <c r="T74" s="230">
        <v>0.6</v>
      </c>
      <c r="U74" s="231">
        <v>0.66666666666666663</v>
      </c>
      <c r="V74" s="231">
        <v>1</v>
      </c>
      <c r="W74" s="231">
        <v>0.7142857142857143</v>
      </c>
      <c r="X74" s="231">
        <v>0.8571428571428571</v>
      </c>
      <c r="Y74" s="231">
        <v>0.7142857142857143</v>
      </c>
      <c r="Z74" s="231">
        <v>1</v>
      </c>
      <c r="AA74" s="232">
        <v>0.6</v>
      </c>
      <c r="AB74" s="286">
        <v>0.78</v>
      </c>
      <c r="AC74" s="108" t="str">
        <f t="shared" si="4"/>
        <v>Tiene un conocimiento razonable en GP</v>
      </c>
    </row>
    <row r="75" spans="2:29" ht="14.4" customHeight="1" x14ac:dyDescent="0.35">
      <c r="B75" s="95">
        <v>52</v>
      </c>
      <c r="C75" s="92">
        <v>44839</v>
      </c>
      <c r="D75" s="94" t="str">
        <v>Cristhian León V.</v>
      </c>
      <c r="E75" s="94" t="str">
        <v>Ing. Mecatrónico</v>
      </c>
      <c r="F75" s="96" t="str">
        <v>Ingeniero de Proyectos</v>
      </c>
      <c r="G75" s="244" t="s">
        <v>243</v>
      </c>
      <c r="H75" s="201" t="s">
        <v>272</v>
      </c>
      <c r="I75" s="113">
        <v>30</v>
      </c>
      <c r="J75" s="114">
        <v>20</v>
      </c>
      <c r="K75" s="114">
        <v>40</v>
      </c>
      <c r="L75" s="114">
        <v>30</v>
      </c>
      <c r="M75" s="114">
        <v>40</v>
      </c>
      <c r="N75" s="114">
        <v>30</v>
      </c>
      <c r="O75" s="114">
        <v>30</v>
      </c>
      <c r="P75" s="115">
        <v>20</v>
      </c>
      <c r="Q75" s="181">
        <v>240</v>
      </c>
      <c r="R75" s="105">
        <f t="shared" si="2"/>
        <v>240</v>
      </c>
      <c r="S75" s="111" t="str">
        <f t="shared" si="3"/>
        <v>Existen ''nichos'' de gestión de proyectos</v>
      </c>
      <c r="T75" s="230">
        <v>0.6</v>
      </c>
      <c r="U75" s="231">
        <v>0.33333333333333331</v>
      </c>
      <c r="V75" s="231">
        <v>0.8</v>
      </c>
      <c r="W75" s="231">
        <v>0.42857142857142855</v>
      </c>
      <c r="X75" s="231">
        <v>0.5714285714285714</v>
      </c>
      <c r="Y75" s="231">
        <v>0.42857142857142855</v>
      </c>
      <c r="Z75" s="231">
        <v>0.375</v>
      </c>
      <c r="AA75" s="232">
        <v>0.4</v>
      </c>
      <c r="AB75" s="286">
        <v>0.48</v>
      </c>
      <c r="AC75" s="108" t="str">
        <f t="shared" si="4"/>
        <v>Hay deficiencias y se necesita ajuste oportuno</v>
      </c>
    </row>
    <row r="76" spans="2:29" ht="15" thickBot="1" x14ac:dyDescent="0.4">
      <c r="B76" s="97">
        <v>53</v>
      </c>
      <c r="C76" s="180">
        <v>44843</v>
      </c>
      <c r="D76" s="98" t="str">
        <v>Wilmar Jair Melo</v>
      </c>
      <c r="E76" s="98" t="str">
        <v>Técnico en Logística</v>
      </c>
      <c r="F76" s="99" t="str">
        <v>Coordinador Logístico Medellin</v>
      </c>
      <c r="G76" s="245" t="s">
        <v>254</v>
      </c>
      <c r="H76" s="202" t="s">
        <v>275</v>
      </c>
      <c r="I76" s="261">
        <v>0</v>
      </c>
      <c r="J76" s="262">
        <v>30</v>
      </c>
      <c r="K76" s="262">
        <v>30</v>
      </c>
      <c r="L76" s="262">
        <v>20</v>
      </c>
      <c r="M76" s="262">
        <v>40</v>
      </c>
      <c r="N76" s="262">
        <v>40</v>
      </c>
      <c r="O76" s="262">
        <v>60</v>
      </c>
      <c r="P76" s="263">
        <v>20</v>
      </c>
      <c r="Q76" s="182">
        <v>240</v>
      </c>
      <c r="R76" s="106">
        <f t="shared" si="2"/>
        <v>240</v>
      </c>
      <c r="S76" s="112" t="str">
        <f t="shared" si="3"/>
        <v>Existen ''nichos'' de gestión de proyectos</v>
      </c>
      <c r="T76" s="233">
        <v>0</v>
      </c>
      <c r="U76" s="234">
        <v>0.5</v>
      </c>
      <c r="V76" s="234">
        <v>0.6</v>
      </c>
      <c r="W76" s="234">
        <v>0.2857142857142857</v>
      </c>
      <c r="X76" s="234">
        <v>0.5714285714285714</v>
      </c>
      <c r="Y76" s="234">
        <v>0.5714285714285714</v>
      </c>
      <c r="Z76" s="234">
        <v>0.75</v>
      </c>
      <c r="AA76" s="235">
        <v>0.4</v>
      </c>
      <c r="AB76" s="287">
        <v>0.48</v>
      </c>
      <c r="AC76" s="109" t="str">
        <f t="shared" si="4"/>
        <v>Hay deficiencias y se necesita ajuste oportuno</v>
      </c>
    </row>
    <row r="77" spans="2:29" ht="22.75" customHeight="1" thickBot="1" x14ac:dyDescent="0.4">
      <c r="B77" s="273" t="s">
        <v>223</v>
      </c>
      <c r="C77" s="278"/>
      <c r="D77" s="278"/>
      <c r="E77" s="278"/>
      <c r="F77" s="278"/>
      <c r="G77" s="278"/>
      <c r="H77" s="278"/>
      <c r="I77" s="274">
        <f>AVERAGE(I$24:I$76)</f>
        <v>26.60377358490566</v>
      </c>
      <c r="J77" s="275">
        <f t="shared" ref="J77:P77" si="5">AVERAGE(J$24:J$76)</f>
        <v>33.39622641509434</v>
      </c>
      <c r="K77" s="275">
        <f t="shared" si="5"/>
        <v>38.113207547169814</v>
      </c>
      <c r="L77" s="275">
        <f t="shared" si="5"/>
        <v>33.39622641509434</v>
      </c>
      <c r="M77" s="275">
        <f t="shared" si="5"/>
        <v>41.698113207547166</v>
      </c>
      <c r="N77" s="275">
        <f t="shared" si="5"/>
        <v>39.433962264150942</v>
      </c>
      <c r="O77" s="275">
        <f t="shared" si="5"/>
        <v>57.358490566037737</v>
      </c>
      <c r="P77" s="276">
        <f t="shared" si="5"/>
        <v>28.867924528301888</v>
      </c>
      <c r="Q77" s="277">
        <f>AVERAGE($Q$24:$Q$76)</f>
        <v>298.8679245283019</v>
      </c>
      <c r="R77" s="279">
        <f t="shared" si="2"/>
        <v>298.8679245283019</v>
      </c>
      <c r="S77" s="280" t="str">
        <f t="shared" si="3"/>
        <v>Existen ''nichos'' de gestión de proyectos</v>
      </c>
      <c r="T77" s="282">
        <f>AVERAGE(T$24:T$76)</f>
        <v>0.53207547169811364</v>
      </c>
      <c r="U77" s="283">
        <f t="shared" ref="U77:AA77" si="6">AVERAGE(U$24:U$76)</f>
        <v>0.55660377358490565</v>
      </c>
      <c r="V77" s="283">
        <f t="shared" si="6"/>
        <v>0.76226415094339617</v>
      </c>
      <c r="W77" s="283">
        <f t="shared" si="6"/>
        <v>0.47708894878706215</v>
      </c>
      <c r="X77" s="283">
        <f t="shared" si="6"/>
        <v>0.59568733153638842</v>
      </c>
      <c r="Y77" s="283">
        <f t="shared" si="6"/>
        <v>0.56334231805929913</v>
      </c>
      <c r="Z77" s="283">
        <f t="shared" si="6"/>
        <v>0.71698113207547165</v>
      </c>
      <c r="AA77" s="284">
        <f t="shared" si="6"/>
        <v>0.57735849056603783</v>
      </c>
      <c r="AB77" s="288">
        <f>AVERAGE($AB$24:$AB$76)</f>
        <v>0.59773584905660404</v>
      </c>
      <c r="AC77" s="281" t="str">
        <f t="shared" si="4"/>
        <v>Hay deficiencias y se necesita ajuste oportuno</v>
      </c>
    </row>
  </sheetData>
  <autoFilter ref="B23:P77" xr:uid="{C7707EDB-00E6-4581-8BF1-772A1C3F5BD9}"/>
  <mergeCells count="6">
    <mergeCell ref="Q21:R21"/>
    <mergeCell ref="B3:M16"/>
    <mergeCell ref="B2:M2"/>
    <mergeCell ref="Q20:R20"/>
    <mergeCell ref="B21:G21"/>
    <mergeCell ref="B20:G20"/>
  </mergeCells>
  <conditionalFormatting sqref="AB24:AB76 T77:AB77">
    <cfRule type="iconSet" priority="15">
      <iconSet iconSet="3Symbols">
        <cfvo type="percent" val="0"/>
        <cfvo type="formula" val="0.3"/>
        <cfvo type="formula" val="0.6"/>
      </iconSet>
    </cfRule>
  </conditionalFormatting>
  <conditionalFormatting sqref="R24:S77">
    <cfRule type="dataBar" priority="18">
      <dataBar>
        <cfvo type="min"/>
        <cfvo type="max"/>
        <color rgb="FF638EC6"/>
      </dataBar>
      <extLst>
        <ext xmlns:x14="http://schemas.microsoft.com/office/spreadsheetml/2009/9/main" uri="{B025F937-C7B1-47D3-B67F-A62EFF666E3E}">
          <x14:id>{1DF59D08-8886-4CFD-B7E3-D2BD1DC7E608}</x14:id>
        </ext>
      </extLst>
    </cfRule>
  </conditionalFormatting>
  <dataValidations disablePrompts="1" count="1">
    <dataValidation type="list" allowBlank="1" showInputMessage="1" showErrorMessage="1" sqref="G24:H76" xr:uid="{B72AF7BF-912E-454E-9FE5-E29F410AFA7F}">
      <formula1>Lista_Actividad</formula1>
    </dataValidation>
  </dataValidations>
  <printOptions horizontalCentered="1"/>
  <pageMargins left="0.59055118110236227" right="0.39370078740157483" top="0.74803149606299213" bottom="0.74803149606299213" header="0.31496062992125984" footer="0.31496062992125984"/>
  <pageSetup paperSize="8" scale="34" orientation="landscape" r:id="rId1"/>
  <extLst>
    <ext xmlns:x14="http://schemas.microsoft.com/office/spreadsheetml/2009/9/main" uri="{78C0D931-6437-407d-A8EE-F0AAD7539E65}">
      <x14:conditionalFormattings>
        <x14:conditionalFormatting xmlns:xm="http://schemas.microsoft.com/office/excel/2006/main">
          <x14:cfRule type="dataBar" id="{1DF59D08-8886-4CFD-B7E3-D2BD1DC7E608}">
            <x14:dataBar minLength="0" maxLength="100" border="1" negativeBarBorderColorSameAsPositive="0">
              <x14:cfvo type="autoMin"/>
              <x14:cfvo type="max"/>
              <x14:borderColor rgb="FF638EC6"/>
              <x14:negativeFillColor rgb="FFFF0000"/>
              <x14:negativeBorderColor rgb="FFFF0000"/>
              <x14:axisColor rgb="FF000000"/>
            </x14:dataBar>
          </x14:cfRule>
          <xm:sqref>R24:S77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45EED-357A-4F92-9557-2297302874BB}">
  <dimension ref="B2:P101"/>
  <sheetViews>
    <sheetView showGridLines="0" tabSelected="1" zoomScale="75" zoomScaleNormal="75" workbookViewId="0">
      <selection activeCell="N118" sqref="N118"/>
    </sheetView>
  </sheetViews>
  <sheetFormatPr baseColWidth="10" defaultColWidth="11.54296875" defaultRowHeight="14.5" x14ac:dyDescent="0.35"/>
  <cols>
    <col min="1" max="1" width="2.81640625" style="7" customWidth="1"/>
    <col min="2" max="2" width="17.81640625" style="7" bestFit="1" customWidth="1"/>
    <col min="3" max="3" width="14.1796875" style="7" bestFit="1" customWidth="1"/>
    <col min="4" max="5" width="9.453125" style="7" bestFit="1" customWidth="1"/>
    <col min="6" max="6" width="9.81640625" style="7" bestFit="1" customWidth="1"/>
    <col min="7" max="7" width="8.54296875" style="7" bestFit="1" customWidth="1"/>
    <col min="8" max="8" width="9.81640625" style="7" bestFit="1" customWidth="1"/>
    <col min="9" max="9" width="17.08984375" style="7" customWidth="1"/>
    <col min="10" max="10" width="16.36328125" customWidth="1"/>
    <col min="11" max="11" width="29.81640625" style="7" bestFit="1" customWidth="1"/>
    <col min="12" max="12" width="23.1796875" style="7" bestFit="1" customWidth="1"/>
    <col min="13" max="13" width="11.1796875" style="7" bestFit="1" customWidth="1"/>
    <col min="14" max="14" width="15.7265625" style="7" customWidth="1"/>
    <col min="15" max="15" width="11.36328125" style="7" bestFit="1" customWidth="1"/>
    <col min="16" max="16" width="12.453125" style="7" bestFit="1" customWidth="1"/>
    <col min="17" max="17" width="17.08984375" style="7" bestFit="1" customWidth="1"/>
    <col min="18" max="18" width="8.453125" style="7" bestFit="1" customWidth="1"/>
    <col min="19" max="19" width="11.36328125" style="7" bestFit="1" customWidth="1"/>
    <col min="20" max="20" width="12.453125" style="7" bestFit="1" customWidth="1"/>
    <col min="21" max="21" width="17.08984375" style="7" bestFit="1" customWidth="1"/>
    <col min="22" max="22" width="22.1796875" style="7" bestFit="1" customWidth="1"/>
    <col min="23" max="23" width="14.36328125" style="7" bestFit="1" customWidth="1"/>
    <col min="24" max="24" width="31.36328125" style="7" bestFit="1" customWidth="1"/>
    <col min="25" max="25" width="17.08984375" style="7" bestFit="1" customWidth="1"/>
    <col min="26" max="26" width="22.1796875" style="7" bestFit="1" customWidth="1"/>
    <col min="27" max="27" width="14.36328125" style="7" bestFit="1" customWidth="1"/>
    <col min="28" max="28" width="17.08984375" style="7" bestFit="1" customWidth="1"/>
    <col min="29" max="29" width="22.1796875" style="7" bestFit="1" customWidth="1"/>
    <col min="30" max="30" width="14.6328125" style="7" bestFit="1" customWidth="1"/>
    <col min="31" max="31" width="22.1796875" style="7" bestFit="1" customWidth="1"/>
    <col min="32" max="32" width="13.453125" style="7" bestFit="1" customWidth="1"/>
    <col min="33" max="33" width="31.36328125" style="7" bestFit="1" customWidth="1"/>
    <col min="34" max="34" width="17.08984375" style="7" bestFit="1" customWidth="1"/>
    <col min="35" max="35" width="6.1796875" style="7" bestFit="1" customWidth="1"/>
    <col min="36" max="36" width="22.1796875" style="7" bestFit="1" customWidth="1"/>
    <col min="37" max="37" width="14.6328125" style="7" bestFit="1" customWidth="1"/>
    <col min="38" max="51" width="23.08984375" style="7" bestFit="1" customWidth="1"/>
    <col min="52" max="52" width="18.1796875" style="7" bestFit="1" customWidth="1"/>
    <col min="53" max="53" width="12.1796875" style="7" bestFit="1" customWidth="1"/>
    <col min="54" max="54" width="18.36328125" style="7" bestFit="1" customWidth="1"/>
    <col min="55" max="55" width="11.81640625" style="7" bestFit="1" customWidth="1"/>
    <col min="56" max="56" width="22.90625" style="7" bestFit="1" customWidth="1"/>
    <col min="57" max="58" width="12.54296875" style="7" bestFit="1" customWidth="1"/>
    <col min="59" max="59" width="12.453125" style="7" bestFit="1" customWidth="1"/>
    <col min="60" max="60" width="17.81640625" style="7" bestFit="1" customWidth="1"/>
    <col min="61" max="61" width="11.08984375" style="7" bestFit="1" customWidth="1"/>
    <col min="62" max="62" width="21.6328125" style="7" bestFit="1" customWidth="1"/>
    <col min="63" max="63" width="11.90625" style="7" bestFit="1" customWidth="1"/>
    <col min="64" max="64" width="12.1796875" style="7" bestFit="1" customWidth="1"/>
    <col min="65" max="65" width="12" style="7" bestFit="1" customWidth="1"/>
    <col min="66" max="66" width="19.6328125" style="7" bestFit="1" customWidth="1"/>
    <col min="67" max="16384" width="11.54296875" style="7"/>
  </cols>
  <sheetData>
    <row r="2" spans="2:15" ht="58" x14ac:dyDescent="0.35">
      <c r="B2" s="218" t="s">
        <v>259</v>
      </c>
      <c r="C2" s="221" t="s">
        <v>262</v>
      </c>
      <c r="D2" s="221" t="s">
        <v>264</v>
      </c>
      <c r="E2" s="221" t="s">
        <v>263</v>
      </c>
      <c r="F2" s="221" t="s">
        <v>265</v>
      </c>
      <c r="G2" s="221" t="s">
        <v>266</v>
      </c>
      <c r="K2" s="218" t="str">
        <f>$B$2</f>
        <v>Grupo de Procesos</v>
      </c>
      <c r="L2" s="221" t="str">
        <f>$G$2</f>
        <v>Calificación Obtenida</v>
      </c>
      <c r="M2" s="221" t="str">
        <f>$E$2</f>
        <v>Puntaje Obtenido (Promedio)</v>
      </c>
      <c r="N2" s="221" t="str">
        <f>D2</f>
        <v>Puntaje Minimo Requerido</v>
      </c>
      <c r="O2" s="221" t="str">
        <f>$F$2</f>
        <v>Calificación Minima Requerida</v>
      </c>
    </row>
    <row r="3" spans="2:15" x14ac:dyDescent="0.35">
      <c r="B3" s="7" t="str">
        <f t="array" ref="B3:B11">TRANSPOSE(Evaluacion_Nivel_1!I23:Q23)</f>
        <v>Gestión de adquisiciones</v>
      </c>
      <c r="C3" s="249">
        <f t="array" ref="C3:C11">TRANSPOSE(Evaluacion_Nivel_1!I21:R21)</f>
        <v>50</v>
      </c>
      <c r="D3" s="249">
        <f t="array" ref="D3:D11">TRANSPOSE(Evaluacion_Nivel_1!I20:R20)</f>
        <v>30</v>
      </c>
      <c r="E3" s="253">
        <f t="array" ref="E3:E11">TRANSPOSE(Evaluacion_Nivel_1!I77:Q77)</f>
        <v>26.60377358490566</v>
      </c>
      <c r="F3" s="254">
        <f t="shared" ref="F3:F11" si="0">D3/C3</f>
        <v>0.6</v>
      </c>
      <c r="G3" s="255">
        <f t="array" ref="G3:G11">TRANSPOSE(Evaluacion_Nivel_1!T77:AB77)</f>
        <v>0.53207547169811364</v>
      </c>
      <c r="K3" s="7" t="str">
        <f>$B$5</f>
        <v>Gestión de la comunicación</v>
      </c>
      <c r="L3" s="255">
        <f>$G$5</f>
        <v>0.76226415094339617</v>
      </c>
      <c r="M3" s="253">
        <f>$E$5</f>
        <v>38.113207547169814</v>
      </c>
      <c r="N3" s="253">
        <f t="shared" ref="N3:N11" si="1">VLOOKUP(K3,$B$3:$G$11,3,0)</f>
        <v>30</v>
      </c>
      <c r="O3" s="254">
        <f t="shared" ref="O3:O11" si="2">VLOOKUP(K3,$B$3:$G$11,5,0)</f>
        <v>0.6</v>
      </c>
    </row>
    <row r="4" spans="2:15" x14ac:dyDescent="0.35">
      <c r="B4" s="7" t="str">
        <v>Gestión de la calidad</v>
      </c>
      <c r="C4" s="249">
        <v>60</v>
      </c>
      <c r="D4" s="249">
        <v>36</v>
      </c>
      <c r="E4" s="253">
        <v>33.39622641509434</v>
      </c>
      <c r="F4" s="254">
        <f t="shared" si="0"/>
        <v>0.6</v>
      </c>
      <c r="G4" s="255">
        <v>0.55660377358490565</v>
      </c>
      <c r="K4" s="7" t="str">
        <f>$B$9</f>
        <v>Gestión del alcance</v>
      </c>
      <c r="L4" s="255">
        <f>$G$9</f>
        <v>0.71698113207547165</v>
      </c>
      <c r="M4" s="253">
        <f>$E$9</f>
        <v>57.358490566037737</v>
      </c>
      <c r="N4" s="253">
        <f t="shared" si="1"/>
        <v>48</v>
      </c>
      <c r="O4" s="254">
        <f t="shared" si="2"/>
        <v>0.6</v>
      </c>
    </row>
    <row r="5" spans="2:15" x14ac:dyDescent="0.35">
      <c r="B5" s="7" t="str">
        <v>Gestión de la comunicación</v>
      </c>
      <c r="C5" s="249">
        <v>50</v>
      </c>
      <c r="D5" s="249">
        <v>30</v>
      </c>
      <c r="E5" s="253">
        <v>38.113207547169814</v>
      </c>
      <c r="F5" s="254">
        <f t="shared" si="0"/>
        <v>0.6</v>
      </c>
      <c r="G5" s="255">
        <v>0.76226415094339617</v>
      </c>
      <c r="K5" s="7" t="str">
        <f>$B$7</f>
        <v>Gestión de los recursos humanos</v>
      </c>
      <c r="L5" s="255">
        <f>$G$7</f>
        <v>0.59568733153638842</v>
      </c>
      <c r="M5" s="253">
        <f>$E$7</f>
        <v>41.698113207547166</v>
      </c>
      <c r="N5" s="253">
        <f t="shared" si="1"/>
        <v>42</v>
      </c>
      <c r="O5" s="254">
        <f t="shared" si="2"/>
        <v>0.6</v>
      </c>
    </row>
    <row r="6" spans="2:15" x14ac:dyDescent="0.35">
      <c r="B6" s="7" t="str">
        <v>Gestión de los costos</v>
      </c>
      <c r="C6" s="249">
        <v>70</v>
      </c>
      <c r="D6" s="249">
        <v>42</v>
      </c>
      <c r="E6" s="253">
        <v>33.39622641509434</v>
      </c>
      <c r="F6" s="254">
        <f t="shared" si="0"/>
        <v>0.6</v>
      </c>
      <c r="G6" s="255">
        <v>0.47708894878706215</v>
      </c>
      <c r="K6" s="7" t="str">
        <f>$B$10</f>
        <v>Gestión del tiempo</v>
      </c>
      <c r="L6" s="255">
        <f>$G$10</f>
        <v>0.57735849056603783</v>
      </c>
      <c r="M6" s="253">
        <f>$E$10</f>
        <v>28.867924528301888</v>
      </c>
      <c r="N6" s="253">
        <f t="shared" si="1"/>
        <v>30</v>
      </c>
      <c r="O6" s="254">
        <f t="shared" si="2"/>
        <v>0.6</v>
      </c>
    </row>
    <row r="7" spans="2:15" x14ac:dyDescent="0.35">
      <c r="B7" s="7" t="str">
        <v>Gestión de los recursos humanos</v>
      </c>
      <c r="C7" s="249">
        <v>70</v>
      </c>
      <c r="D7" s="249">
        <v>42</v>
      </c>
      <c r="E7" s="253">
        <v>41.698113207547166</v>
      </c>
      <c r="F7" s="254">
        <f t="shared" si="0"/>
        <v>0.6</v>
      </c>
      <c r="G7" s="255">
        <v>0.59568733153638842</v>
      </c>
      <c r="K7" s="7" t="str">
        <f>$B$4</f>
        <v>Gestión de la calidad</v>
      </c>
      <c r="L7" s="255">
        <f>$G$4</f>
        <v>0.55660377358490565</v>
      </c>
      <c r="M7" s="253">
        <f>$E$4</f>
        <v>33.39622641509434</v>
      </c>
      <c r="N7" s="253">
        <f t="shared" si="1"/>
        <v>36</v>
      </c>
      <c r="O7" s="254">
        <f t="shared" si="2"/>
        <v>0.6</v>
      </c>
    </row>
    <row r="8" spans="2:15" x14ac:dyDescent="0.35">
      <c r="B8" s="7" t="str">
        <v>Gestión de riesgos</v>
      </c>
      <c r="C8" s="249">
        <v>70</v>
      </c>
      <c r="D8" s="249">
        <v>42</v>
      </c>
      <c r="E8" s="253">
        <v>39.433962264150942</v>
      </c>
      <c r="F8" s="254">
        <f t="shared" si="0"/>
        <v>0.6</v>
      </c>
      <c r="G8" s="255">
        <v>0.56334231805929913</v>
      </c>
      <c r="K8" s="7" t="str">
        <f>$B$8</f>
        <v>Gestión de riesgos</v>
      </c>
      <c r="L8" s="255">
        <f>$G$8</f>
        <v>0.56334231805929913</v>
      </c>
      <c r="M8" s="253">
        <f>$E$8</f>
        <v>39.433962264150942</v>
      </c>
      <c r="N8" s="253">
        <f t="shared" si="1"/>
        <v>42</v>
      </c>
      <c r="O8" s="254">
        <f t="shared" si="2"/>
        <v>0.6</v>
      </c>
    </row>
    <row r="9" spans="2:15" x14ac:dyDescent="0.35">
      <c r="B9" s="7" t="str">
        <v>Gestión del alcance</v>
      </c>
      <c r="C9" s="249">
        <v>80</v>
      </c>
      <c r="D9" s="249">
        <v>48</v>
      </c>
      <c r="E9" s="253">
        <v>57.358490566037737</v>
      </c>
      <c r="F9" s="254">
        <f t="shared" si="0"/>
        <v>0.6</v>
      </c>
      <c r="G9" s="255">
        <v>0.71698113207547165</v>
      </c>
      <c r="K9" s="7" t="str">
        <f>$B$3</f>
        <v>Gestión de adquisiciones</v>
      </c>
      <c r="L9" s="255">
        <f>$G$3</f>
        <v>0.53207547169811364</v>
      </c>
      <c r="M9" s="253">
        <f>$E$3</f>
        <v>26.60377358490566</v>
      </c>
      <c r="N9" s="253">
        <f t="shared" si="1"/>
        <v>30</v>
      </c>
      <c r="O9" s="254">
        <f t="shared" si="2"/>
        <v>0.6</v>
      </c>
    </row>
    <row r="10" spans="2:15" x14ac:dyDescent="0.35">
      <c r="B10" s="7" t="str">
        <v>Gestión del tiempo</v>
      </c>
      <c r="C10" s="249">
        <v>50</v>
      </c>
      <c r="D10" s="249">
        <v>30</v>
      </c>
      <c r="E10" s="253">
        <v>28.867924528301888</v>
      </c>
      <c r="F10" s="254">
        <f t="shared" si="0"/>
        <v>0.6</v>
      </c>
      <c r="G10" s="255">
        <v>0.57735849056603783</v>
      </c>
      <c r="K10" s="7" t="str">
        <f>$B$6</f>
        <v>Gestión de los costos</v>
      </c>
      <c r="L10" s="259">
        <f>$G$6</f>
        <v>0.47708894878706215</v>
      </c>
      <c r="M10" s="253">
        <f>$E$6</f>
        <v>33.39622641509434</v>
      </c>
      <c r="N10" s="253">
        <f t="shared" si="1"/>
        <v>42</v>
      </c>
      <c r="O10" s="260">
        <f t="shared" si="2"/>
        <v>0.6</v>
      </c>
    </row>
    <row r="11" spans="2:15" x14ac:dyDescent="0.35">
      <c r="B11" s="220" t="str">
        <v xml:space="preserve"> Sumatoria Calificación Total</v>
      </c>
      <c r="C11" s="256">
        <v>500</v>
      </c>
      <c r="D11" s="256">
        <v>300</v>
      </c>
      <c r="E11" s="256">
        <v>298.8679245283019</v>
      </c>
      <c r="F11" s="257">
        <f t="shared" si="0"/>
        <v>0.6</v>
      </c>
      <c r="G11" s="258">
        <v>0.59773584905660404</v>
      </c>
      <c r="K11" s="220" t="str">
        <f>$B$11</f>
        <v xml:space="preserve"> Sumatoria Calificación Total</v>
      </c>
      <c r="L11" s="258">
        <f>$G$11</f>
        <v>0.59773584905660404</v>
      </c>
      <c r="M11" s="256">
        <f>$E$11</f>
        <v>298.8679245283019</v>
      </c>
      <c r="N11" s="256">
        <f t="shared" si="1"/>
        <v>300</v>
      </c>
      <c r="O11" s="257">
        <f t="shared" si="2"/>
        <v>0.6</v>
      </c>
    </row>
    <row r="37" spans="2:16" ht="40.25" customHeight="1" x14ac:dyDescent="0.35"/>
    <row r="39" spans="2:16" x14ac:dyDescent="0.35">
      <c r="C39" s="205" t="s">
        <v>280</v>
      </c>
      <c r="I39" s="226"/>
      <c r="L39" s="205" t="s">
        <v>279</v>
      </c>
      <c r="P39" s="226"/>
    </row>
    <row r="40" spans="2:16" ht="43.5" x14ac:dyDescent="0.35">
      <c r="B40" s="205" t="s">
        <v>259</v>
      </c>
      <c r="C40" s="249" t="s">
        <v>241</v>
      </c>
      <c r="D40" s="249" t="s">
        <v>242</v>
      </c>
      <c r="E40" s="249" t="s">
        <v>245</v>
      </c>
      <c r="F40" s="249" t="s">
        <v>243</v>
      </c>
      <c r="G40" s="249" t="s">
        <v>254</v>
      </c>
      <c r="H40" s="249" t="s">
        <v>267</v>
      </c>
      <c r="I40" s="221" t="str">
        <f>O2</f>
        <v>Calificación Minima Requerida</v>
      </c>
      <c r="K40" s="205" t="s">
        <v>259</v>
      </c>
      <c r="L40" s="222" t="s">
        <v>274</v>
      </c>
      <c r="M40" s="222" t="s">
        <v>272</v>
      </c>
      <c r="N40" s="222" t="s">
        <v>273</v>
      </c>
      <c r="O40" s="222" t="s">
        <v>275</v>
      </c>
      <c r="P40" s="221" t="str">
        <f>O2</f>
        <v>Calificación Minima Requerida</v>
      </c>
    </row>
    <row r="41" spans="2:16" x14ac:dyDescent="0.35">
      <c r="B41" s="207" t="s">
        <v>247</v>
      </c>
      <c r="C41" s="250">
        <v>0.45714285714285718</v>
      </c>
      <c r="D41" s="250">
        <v>0.5333333333333331</v>
      </c>
      <c r="E41" s="250">
        <v>0.62857142857142867</v>
      </c>
      <c r="F41" s="250">
        <v>0.56470588235294117</v>
      </c>
      <c r="G41" s="250">
        <v>0.1</v>
      </c>
      <c r="H41" s="250">
        <v>0.55999999999999994</v>
      </c>
      <c r="I41" s="251">
        <f t="shared" ref="I41:I48" si="3">F3</f>
        <v>0.6</v>
      </c>
      <c r="K41" s="207" t="s">
        <v>247</v>
      </c>
      <c r="L41" s="250">
        <v>0.6</v>
      </c>
      <c r="M41" s="250">
        <v>0.6482758620689657</v>
      </c>
      <c r="N41" s="250">
        <v>0.4</v>
      </c>
      <c r="O41" s="250">
        <v>0.29333333333333328</v>
      </c>
      <c r="P41" s="251">
        <f>F3</f>
        <v>0.6</v>
      </c>
    </row>
    <row r="42" spans="2:16" x14ac:dyDescent="0.35">
      <c r="B42" s="207" t="s">
        <v>248</v>
      </c>
      <c r="C42" s="250">
        <v>0.5714285714285714</v>
      </c>
      <c r="D42" s="250">
        <v>0.57777777777777772</v>
      </c>
      <c r="E42" s="250">
        <v>0.54761904761904756</v>
      </c>
      <c r="F42" s="250">
        <v>0.56862745098039225</v>
      </c>
      <c r="G42" s="250">
        <v>0.41666666666666663</v>
      </c>
      <c r="H42" s="250">
        <v>0.5</v>
      </c>
      <c r="I42" s="251">
        <f t="shared" si="3"/>
        <v>0.6</v>
      </c>
      <c r="K42" s="207" t="s">
        <v>248</v>
      </c>
      <c r="L42" s="250">
        <v>0.59523809523809512</v>
      </c>
      <c r="M42" s="250">
        <v>0.67241379310344829</v>
      </c>
      <c r="N42" s="250">
        <v>0.16666666666666666</v>
      </c>
      <c r="O42" s="250">
        <v>0.36666666666666659</v>
      </c>
      <c r="P42" s="251">
        <f t="shared" ref="P42:P48" si="4">F4</f>
        <v>0.6</v>
      </c>
    </row>
    <row r="43" spans="2:16" x14ac:dyDescent="0.35">
      <c r="B43" s="207" t="s">
        <v>249</v>
      </c>
      <c r="C43" s="250">
        <v>0.79999999999999993</v>
      </c>
      <c r="D43" s="250">
        <v>0.8</v>
      </c>
      <c r="E43" s="250">
        <v>0.65714285714285714</v>
      </c>
      <c r="F43" s="250">
        <v>0.84705882352941186</v>
      </c>
      <c r="G43" s="250">
        <v>0.6</v>
      </c>
      <c r="H43" s="250">
        <v>0.52</v>
      </c>
      <c r="I43" s="251">
        <f t="shared" si="3"/>
        <v>0.6</v>
      </c>
      <c r="K43" s="207" t="s">
        <v>249</v>
      </c>
      <c r="L43" s="250">
        <v>0.94285714285714284</v>
      </c>
      <c r="M43" s="250">
        <v>0.88275862068965538</v>
      </c>
      <c r="N43" s="250">
        <v>0.30000000000000004</v>
      </c>
      <c r="O43" s="250">
        <v>0.5066666666666666</v>
      </c>
      <c r="P43" s="251">
        <f t="shared" si="4"/>
        <v>0.6</v>
      </c>
    </row>
    <row r="44" spans="2:16" x14ac:dyDescent="0.35">
      <c r="B44" s="207" t="s">
        <v>250</v>
      </c>
      <c r="C44" s="250">
        <v>0.46938775510204078</v>
      </c>
      <c r="D44" s="250">
        <v>0.48571428571428565</v>
      </c>
      <c r="E44" s="250">
        <v>0.55102040816326536</v>
      </c>
      <c r="F44" s="250">
        <v>0.48739495798319321</v>
      </c>
      <c r="G44" s="250">
        <v>0.2857142857142857</v>
      </c>
      <c r="H44" s="250">
        <v>0.4</v>
      </c>
      <c r="I44" s="251">
        <f t="shared" si="3"/>
        <v>0.6</v>
      </c>
      <c r="K44" s="207" t="s">
        <v>250</v>
      </c>
      <c r="L44" s="250">
        <v>0.55102040816326525</v>
      </c>
      <c r="M44" s="250">
        <v>0.55172413793103425</v>
      </c>
      <c r="N44" s="250">
        <v>0.3571428571428571</v>
      </c>
      <c r="O44" s="250">
        <v>0.31428571428571417</v>
      </c>
      <c r="P44" s="251">
        <f t="shared" si="4"/>
        <v>0.6</v>
      </c>
    </row>
    <row r="45" spans="2:16" x14ac:dyDescent="0.35">
      <c r="B45" s="207" t="s">
        <v>256</v>
      </c>
      <c r="C45" s="250">
        <v>0.67346938775510201</v>
      </c>
      <c r="D45" s="250">
        <v>0.62857142857142845</v>
      </c>
      <c r="E45" s="250">
        <v>0.5714285714285714</v>
      </c>
      <c r="F45" s="250">
        <v>0.58823529411764708</v>
      </c>
      <c r="G45" s="250">
        <v>0.5714285714285714</v>
      </c>
      <c r="H45" s="250">
        <v>0.45714285714285713</v>
      </c>
      <c r="I45" s="251">
        <f t="shared" si="3"/>
        <v>0.6</v>
      </c>
      <c r="K45" s="207" t="s">
        <v>256</v>
      </c>
      <c r="L45" s="250">
        <v>0.6122448979591838</v>
      </c>
      <c r="M45" s="250">
        <v>0.67487684729064046</v>
      </c>
      <c r="N45" s="250">
        <v>0.2857142857142857</v>
      </c>
      <c r="O45" s="250">
        <v>0.47619047619047611</v>
      </c>
      <c r="P45" s="251">
        <f t="shared" si="4"/>
        <v>0.6</v>
      </c>
    </row>
    <row r="46" spans="2:16" x14ac:dyDescent="0.35">
      <c r="B46" s="207" t="s">
        <v>251</v>
      </c>
      <c r="C46" s="250">
        <v>0.63265306122448972</v>
      </c>
      <c r="D46" s="250">
        <v>0.580952380952381</v>
      </c>
      <c r="E46" s="250">
        <v>0.53061224489795922</v>
      </c>
      <c r="F46" s="250">
        <v>0.5714285714285714</v>
      </c>
      <c r="G46" s="250">
        <v>0.5714285714285714</v>
      </c>
      <c r="H46" s="250">
        <v>0.42857142857142855</v>
      </c>
      <c r="I46" s="251">
        <f t="shared" si="3"/>
        <v>0.6</v>
      </c>
      <c r="K46" s="207" t="s">
        <v>251</v>
      </c>
      <c r="L46" s="250">
        <v>0.55102040816326525</v>
      </c>
      <c r="M46" s="250">
        <v>0.66502463054187189</v>
      </c>
      <c r="N46" s="250">
        <v>0.42857142857142855</v>
      </c>
      <c r="O46" s="250">
        <v>0.39047619047619048</v>
      </c>
      <c r="P46" s="251">
        <f t="shared" si="4"/>
        <v>0.6</v>
      </c>
    </row>
    <row r="47" spans="2:16" x14ac:dyDescent="0.35">
      <c r="B47" s="207" t="s">
        <v>252</v>
      </c>
      <c r="C47" s="250">
        <v>0.7142857142857143</v>
      </c>
      <c r="D47" s="250">
        <v>0.7</v>
      </c>
      <c r="E47" s="250">
        <v>0.75</v>
      </c>
      <c r="F47" s="250">
        <v>0.76470588235294112</v>
      </c>
      <c r="G47" s="250">
        <v>0.6875</v>
      </c>
      <c r="H47" s="250">
        <v>0.57499999999999996</v>
      </c>
      <c r="I47" s="251">
        <f t="shared" si="3"/>
        <v>0.6</v>
      </c>
      <c r="K47" s="207" t="s">
        <v>252</v>
      </c>
      <c r="L47" s="250">
        <v>0.5714285714285714</v>
      </c>
      <c r="M47" s="250">
        <v>0.81465517241379315</v>
      </c>
      <c r="N47" s="250">
        <v>0.5625</v>
      </c>
      <c r="O47" s="250">
        <v>0.6166666666666667</v>
      </c>
      <c r="P47" s="251">
        <f t="shared" si="4"/>
        <v>0.6</v>
      </c>
    </row>
    <row r="48" spans="2:16" x14ac:dyDescent="0.35">
      <c r="B48" s="207" t="s">
        <v>253</v>
      </c>
      <c r="C48" s="250">
        <v>0.48571428571428571</v>
      </c>
      <c r="D48" s="250">
        <v>0.5066666666666666</v>
      </c>
      <c r="E48" s="250">
        <v>0.65714285714285714</v>
      </c>
      <c r="F48" s="250">
        <v>0.69411764705882362</v>
      </c>
      <c r="G48" s="250">
        <v>0.4</v>
      </c>
      <c r="H48" s="250">
        <v>0.48</v>
      </c>
      <c r="I48" s="251">
        <f t="shared" si="3"/>
        <v>0.6</v>
      </c>
      <c r="K48" s="207" t="s">
        <v>253</v>
      </c>
      <c r="L48" s="250">
        <v>0.45714285714285713</v>
      </c>
      <c r="M48" s="250">
        <v>0.71724137931034526</v>
      </c>
      <c r="N48" s="250">
        <v>0.2</v>
      </c>
      <c r="O48" s="250">
        <v>0.41333333333333339</v>
      </c>
      <c r="P48" s="251">
        <f t="shared" si="4"/>
        <v>0.6</v>
      </c>
    </row>
    <row r="49" spans="2:11" x14ac:dyDescent="0.35">
      <c r="B49" s="207"/>
      <c r="C49" s="210"/>
      <c r="D49" s="210"/>
      <c r="E49" s="210"/>
      <c r="F49" s="210"/>
      <c r="G49" s="210"/>
      <c r="H49" s="210"/>
      <c r="I49" s="210"/>
    </row>
    <row r="50" spans="2:11" ht="13.25" customHeight="1" x14ac:dyDescent="0.35"/>
    <row r="59" spans="2:11" x14ac:dyDescent="0.35">
      <c r="D59" s="219"/>
      <c r="E59" s="219"/>
      <c r="F59" s="219"/>
      <c r="G59" s="219"/>
      <c r="H59" s="219"/>
      <c r="I59" s="219"/>
      <c r="K59" s="219"/>
    </row>
    <row r="95" spans="2:13" ht="43.5" x14ac:dyDescent="0.35">
      <c r="B95" s="236" t="s">
        <v>281</v>
      </c>
      <c r="C95" s="222" t="s">
        <v>269</v>
      </c>
      <c r="D95" s="221" t="s">
        <v>265</v>
      </c>
      <c r="K95" s="205" t="s">
        <v>278</v>
      </c>
      <c r="L95" s="222" t="s">
        <v>277</v>
      </c>
      <c r="M95" s="221" t="s">
        <v>265</v>
      </c>
    </row>
    <row r="96" spans="2:13" x14ac:dyDescent="0.35">
      <c r="B96" s="206" t="s">
        <v>243</v>
      </c>
      <c r="C96" s="250">
        <v>0.63176470588235301</v>
      </c>
      <c r="D96" s="251">
        <v>0.6</v>
      </c>
      <c r="K96" s="206" t="s">
        <v>274</v>
      </c>
      <c r="L96" s="250">
        <v>0.60285714285714298</v>
      </c>
      <c r="M96" s="251">
        <v>0.6</v>
      </c>
    </row>
    <row r="97" spans="2:16" x14ac:dyDescent="0.35">
      <c r="B97" s="206" t="s">
        <v>245</v>
      </c>
      <c r="C97" s="250">
        <v>0.61142857142857143</v>
      </c>
      <c r="D97" s="251">
        <v>0.6</v>
      </c>
      <c r="K97" s="206" t="s">
        <v>272</v>
      </c>
      <c r="L97" s="250">
        <v>0.70068965517241422</v>
      </c>
      <c r="M97" s="251">
        <v>0.6</v>
      </c>
      <c r="P97" s="250"/>
    </row>
    <row r="98" spans="2:16" x14ac:dyDescent="0.35">
      <c r="B98" s="206" t="s">
        <v>241</v>
      </c>
      <c r="C98" s="250">
        <v>0.60571428571428576</v>
      </c>
      <c r="D98" s="251">
        <v>0.6</v>
      </c>
      <c r="K98" s="206" t="s">
        <v>273</v>
      </c>
      <c r="L98" s="250">
        <v>0.35</v>
      </c>
      <c r="M98" s="251">
        <v>0.6</v>
      </c>
      <c r="P98" s="250"/>
    </row>
    <row r="99" spans="2:16" x14ac:dyDescent="0.35">
      <c r="B99" s="206" t="s">
        <v>242</v>
      </c>
      <c r="C99" s="250">
        <v>0.60266666666666657</v>
      </c>
      <c r="D99" s="251">
        <v>0.6</v>
      </c>
      <c r="K99" s="206" t="s">
        <v>275</v>
      </c>
      <c r="L99" s="250">
        <v>0.42933333333333329</v>
      </c>
      <c r="M99" s="251">
        <v>0.6</v>
      </c>
      <c r="P99" s="250"/>
    </row>
    <row r="100" spans="2:16" x14ac:dyDescent="0.35">
      <c r="B100" s="206" t="s">
        <v>244</v>
      </c>
      <c r="C100" s="250">
        <v>0.48799999999999999</v>
      </c>
      <c r="D100" s="251">
        <v>0.6</v>
      </c>
      <c r="M100"/>
      <c r="N100"/>
      <c r="O100"/>
      <c r="P100"/>
    </row>
    <row r="101" spans="2:16" x14ac:dyDescent="0.35">
      <c r="B101" s="206" t="s">
        <v>254</v>
      </c>
      <c r="C101" s="250">
        <v>0.47</v>
      </c>
      <c r="D101" s="251">
        <v>0.6</v>
      </c>
      <c r="O101" s="223"/>
    </row>
  </sheetData>
  <sortState xmlns:xlrd2="http://schemas.microsoft.com/office/spreadsheetml/2017/richdata2" ref="K3:M10">
    <sortCondition descending="1" ref="M3:M10"/>
  </sortState>
  <pageMargins left="0.7" right="0.7" top="0.75" bottom="0.75" header="0.3" footer="0.3"/>
  <pageSetup paperSize="9"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1:BM44"/>
  <sheetViews>
    <sheetView showGridLines="0" topLeftCell="J19" zoomScale="65" zoomScaleNormal="65" workbookViewId="0">
      <selection activeCell="K39" sqref="K39"/>
    </sheetView>
  </sheetViews>
  <sheetFormatPr baseColWidth="10" defaultColWidth="11.54296875" defaultRowHeight="14.5" x14ac:dyDescent="0.35"/>
  <cols>
    <col min="1" max="1" width="1.36328125" style="1" customWidth="1"/>
    <col min="2" max="2" width="11.54296875" style="2"/>
    <col min="3" max="3" width="13.6328125" style="2" customWidth="1"/>
    <col min="4" max="8" width="9.6328125" style="1" customWidth="1"/>
    <col min="9" max="9" width="15.08984375" style="1" customWidth="1"/>
    <col min="10" max="10" width="11.6328125" style="1" customWidth="1"/>
    <col min="11" max="11" width="18.90625" style="1" customWidth="1"/>
    <col min="12" max="12" width="14.453125" style="1" customWidth="1"/>
    <col min="13" max="17" width="6.1796875" style="1" customWidth="1"/>
    <col min="18" max="18" width="6.1796875" customWidth="1"/>
    <col min="19" max="65" width="6.1796875" style="1" customWidth="1"/>
    <col min="66" max="16384" width="11.54296875" style="1"/>
  </cols>
  <sheetData>
    <row r="1" spans="2:65" ht="14" x14ac:dyDescent="0.35">
      <c r="R1" s="1"/>
    </row>
    <row r="2" spans="2:65" ht="19.25" customHeight="1" x14ac:dyDescent="0.35">
      <c r="B2" s="366" t="s">
        <v>191</v>
      </c>
      <c r="C2" s="367"/>
      <c r="D2" s="367"/>
      <c r="E2" s="367"/>
      <c r="F2" s="367"/>
      <c r="G2" s="367"/>
      <c r="H2" s="367"/>
      <c r="I2" s="367"/>
      <c r="J2" s="367"/>
      <c r="K2" s="368"/>
      <c r="L2" s="64" t="s">
        <v>134</v>
      </c>
      <c r="M2" s="66">
        <v>1</v>
      </c>
      <c r="N2" s="66">
        <v>2</v>
      </c>
      <c r="O2" s="66">
        <v>3</v>
      </c>
      <c r="P2" s="66">
        <v>4</v>
      </c>
      <c r="Q2" s="66">
        <v>5</v>
      </c>
      <c r="R2" s="66">
        <v>6</v>
      </c>
      <c r="S2" s="66">
        <v>7</v>
      </c>
      <c r="T2" s="66">
        <v>8</v>
      </c>
      <c r="U2" s="66">
        <v>9</v>
      </c>
      <c r="V2" s="66">
        <v>10</v>
      </c>
      <c r="W2" s="66">
        <v>11</v>
      </c>
      <c r="X2" s="66">
        <v>12</v>
      </c>
      <c r="Y2" s="66">
        <v>13</v>
      </c>
      <c r="Z2" s="66">
        <v>14</v>
      </c>
      <c r="AA2" s="66">
        <v>15</v>
      </c>
      <c r="AB2" s="66">
        <v>16</v>
      </c>
      <c r="AC2" s="66">
        <v>17</v>
      </c>
      <c r="AD2" s="66">
        <v>18</v>
      </c>
      <c r="AE2" s="66">
        <v>19</v>
      </c>
      <c r="AF2" s="66">
        <v>20</v>
      </c>
      <c r="AG2" s="66">
        <v>21</v>
      </c>
      <c r="AH2" s="66">
        <v>22</v>
      </c>
      <c r="AI2" s="66">
        <v>23</v>
      </c>
      <c r="AJ2" s="66">
        <v>24</v>
      </c>
      <c r="AK2" s="66">
        <v>25</v>
      </c>
      <c r="AL2" s="66">
        <v>26</v>
      </c>
      <c r="AM2" s="66">
        <v>27</v>
      </c>
      <c r="AN2" s="66">
        <v>28</v>
      </c>
      <c r="AO2" s="66">
        <v>29</v>
      </c>
      <c r="AP2" s="66">
        <v>30</v>
      </c>
      <c r="AQ2" s="66">
        <v>31</v>
      </c>
      <c r="AR2" s="66">
        <v>32</v>
      </c>
      <c r="AS2" s="66">
        <v>33</v>
      </c>
      <c r="AT2" s="66">
        <v>34</v>
      </c>
      <c r="AU2" s="66">
        <v>35</v>
      </c>
      <c r="AV2" s="66">
        <v>36</v>
      </c>
      <c r="AW2" s="66">
        <v>37</v>
      </c>
      <c r="AX2" s="66">
        <v>38</v>
      </c>
      <c r="AY2" s="66">
        <v>39</v>
      </c>
      <c r="AZ2" s="66">
        <v>40</v>
      </c>
      <c r="BA2" s="66">
        <v>41</v>
      </c>
      <c r="BB2" s="66">
        <v>42</v>
      </c>
      <c r="BC2" s="66">
        <v>43</v>
      </c>
      <c r="BD2" s="66">
        <v>44</v>
      </c>
      <c r="BE2" s="66">
        <v>45</v>
      </c>
      <c r="BF2" s="66">
        <v>46</v>
      </c>
      <c r="BG2" s="66">
        <v>47</v>
      </c>
      <c r="BH2" s="66">
        <v>48</v>
      </c>
      <c r="BI2" s="66">
        <v>49</v>
      </c>
      <c r="BJ2" s="66">
        <v>50</v>
      </c>
      <c r="BK2" s="66">
        <v>51</v>
      </c>
      <c r="BL2" s="66">
        <v>52</v>
      </c>
      <c r="BM2" s="66">
        <v>53</v>
      </c>
    </row>
    <row r="3" spans="2:65" ht="71" customHeight="1" x14ac:dyDescent="0.35">
      <c r="B3" s="370" t="s">
        <v>192</v>
      </c>
      <c r="C3" s="371"/>
      <c r="D3" s="371"/>
      <c r="E3" s="371"/>
      <c r="F3" s="372"/>
      <c r="G3" s="373" t="s">
        <v>193</v>
      </c>
      <c r="H3" s="374"/>
      <c r="I3" s="374"/>
      <c r="J3" s="374"/>
      <c r="K3" s="375"/>
      <c r="L3" s="65" t="s">
        <v>135</v>
      </c>
      <c r="M3" s="153">
        <f>Consolidado_Nivel_1!P3</f>
        <v>44842</v>
      </c>
      <c r="N3" s="153">
        <f>Consolidado_Nivel_1!Q3</f>
        <v>44846</v>
      </c>
      <c r="O3" s="153">
        <f>Consolidado_Nivel_1!R3</f>
        <v>44846</v>
      </c>
      <c r="P3" s="153">
        <f>Consolidado_Nivel_1!S3</f>
        <v>44841</v>
      </c>
      <c r="Q3" s="153">
        <f>Consolidado_Nivel_1!T3</f>
        <v>44844</v>
      </c>
      <c r="R3" s="153">
        <f>Consolidado_Nivel_1!U3</f>
        <v>44840</v>
      </c>
      <c r="S3" s="153">
        <f>Consolidado_Nivel_1!V3</f>
        <v>44841</v>
      </c>
      <c r="T3" s="153">
        <f>Consolidado_Nivel_1!W3</f>
        <v>44840</v>
      </c>
      <c r="U3" s="153">
        <f>Consolidado_Nivel_1!X3</f>
        <v>44843</v>
      </c>
      <c r="V3" s="153">
        <f>Consolidado_Nivel_1!Y3</f>
        <v>44845</v>
      </c>
      <c r="W3" s="153">
        <f>Consolidado_Nivel_1!Z3</f>
        <v>44841</v>
      </c>
      <c r="X3" s="153">
        <f>Consolidado_Nivel_1!AA3</f>
        <v>44840</v>
      </c>
      <c r="Y3" s="153">
        <f>Consolidado_Nivel_1!AB3</f>
        <v>44847</v>
      </c>
      <c r="Z3" s="153">
        <f>Consolidado_Nivel_1!AC3</f>
        <v>44847</v>
      </c>
      <c r="AA3" s="153">
        <f>Consolidado_Nivel_1!AD3</f>
        <v>44847</v>
      </c>
      <c r="AB3" s="153">
        <f>Consolidado_Nivel_1!AE3</f>
        <v>44840</v>
      </c>
      <c r="AC3" s="153">
        <f>Consolidado_Nivel_1!AF3</f>
        <v>44848</v>
      </c>
      <c r="AD3" s="153">
        <f>Consolidado_Nivel_1!AG3</f>
        <v>44849</v>
      </c>
      <c r="AE3" s="153">
        <f>Consolidado_Nivel_1!AH3</f>
        <v>44852</v>
      </c>
      <c r="AF3" s="153">
        <f>Consolidado_Nivel_1!AI3</f>
        <v>44852</v>
      </c>
      <c r="AG3" s="153">
        <f>Consolidado_Nivel_1!AJ3</f>
        <v>44852</v>
      </c>
      <c r="AH3" s="153">
        <f>Consolidado_Nivel_1!AK3</f>
        <v>44853</v>
      </c>
      <c r="AI3" s="153">
        <f>Consolidado_Nivel_1!AL3</f>
        <v>44853</v>
      </c>
      <c r="AJ3" s="153">
        <f>Consolidado_Nivel_1!AM3</f>
        <v>44853</v>
      </c>
      <c r="AK3" s="153">
        <f>Consolidado_Nivel_1!AN3</f>
        <v>44844</v>
      </c>
      <c r="AL3" s="153">
        <f>Consolidado_Nivel_1!AO3</f>
        <v>44858</v>
      </c>
      <c r="AM3" s="153">
        <f>Consolidado_Nivel_1!AP3</f>
        <v>44854</v>
      </c>
      <c r="AN3" s="153">
        <f>Consolidado_Nivel_1!AQ3</f>
        <v>44863</v>
      </c>
      <c r="AO3" s="153">
        <f>Consolidado_Nivel_1!AR3</f>
        <v>44860</v>
      </c>
      <c r="AP3" s="153">
        <f>Consolidado_Nivel_1!AS3</f>
        <v>44858</v>
      </c>
      <c r="AQ3" s="153">
        <f>Consolidado_Nivel_1!AT3</f>
        <v>44859</v>
      </c>
      <c r="AR3" s="153">
        <f>Consolidado_Nivel_1!AU3</f>
        <v>44859</v>
      </c>
      <c r="AS3" s="153">
        <f>Consolidado_Nivel_1!AV3</f>
        <v>44859</v>
      </c>
      <c r="AT3" s="153">
        <f>Consolidado_Nivel_1!AW3</f>
        <v>44858</v>
      </c>
      <c r="AU3" s="153">
        <f>Consolidado_Nivel_1!AX3</f>
        <v>44860</v>
      </c>
      <c r="AV3" s="153">
        <f>Consolidado_Nivel_1!AY3</f>
        <v>44859</v>
      </c>
      <c r="AW3" s="153">
        <f>Consolidado_Nivel_1!AZ3</f>
        <v>44860</v>
      </c>
      <c r="AX3" s="153">
        <f>Consolidado_Nivel_1!BA3</f>
        <v>44854</v>
      </c>
      <c r="AY3" s="153">
        <f>Consolidado_Nivel_1!BB3</f>
        <v>44858</v>
      </c>
      <c r="AZ3" s="153">
        <f>Consolidado_Nivel_1!BC3</f>
        <v>44840</v>
      </c>
      <c r="BA3" s="153">
        <f>Consolidado_Nivel_1!BD3</f>
        <v>44840</v>
      </c>
      <c r="BB3" s="153">
        <f>Consolidado_Nivel_1!BE3</f>
        <v>44839</v>
      </c>
      <c r="BC3" s="153">
        <f>Consolidado_Nivel_1!BF3</f>
        <v>44839</v>
      </c>
      <c r="BD3" s="153">
        <f>Consolidado_Nivel_1!BG3</f>
        <v>44839</v>
      </c>
      <c r="BE3" s="153">
        <f>Consolidado_Nivel_1!BH3</f>
        <v>44842</v>
      </c>
      <c r="BF3" s="153">
        <f>Consolidado_Nivel_1!BI3</f>
        <v>44839</v>
      </c>
      <c r="BG3" s="153">
        <f>Consolidado_Nivel_1!BJ3</f>
        <v>44845</v>
      </c>
      <c r="BH3" s="153">
        <f>Consolidado_Nivel_1!BK3</f>
        <v>44841</v>
      </c>
      <c r="BI3" s="153">
        <f>Consolidado_Nivel_1!BL3</f>
        <v>44841</v>
      </c>
      <c r="BJ3" s="153">
        <f>Consolidado_Nivel_1!BM3</f>
        <v>44839</v>
      </c>
      <c r="BK3" s="153">
        <f>Consolidado_Nivel_1!BN3</f>
        <v>44840</v>
      </c>
      <c r="BL3" s="153">
        <f>Consolidado_Nivel_1!BO3</f>
        <v>44839</v>
      </c>
      <c r="BM3" s="153">
        <f>Consolidado_Nivel_1!BP3</f>
        <v>44843</v>
      </c>
    </row>
    <row r="4" spans="2:65" ht="75" customHeight="1" x14ac:dyDescent="0.35">
      <c r="B4" s="373"/>
      <c r="C4" s="374"/>
      <c r="D4" s="374"/>
      <c r="E4" s="374"/>
      <c r="F4" s="375"/>
      <c r="G4" s="373"/>
      <c r="H4" s="374"/>
      <c r="I4" s="374"/>
      <c r="J4" s="374"/>
      <c r="K4" s="375"/>
      <c r="L4" s="65" t="s">
        <v>136</v>
      </c>
      <c r="M4" s="150" t="str">
        <f>Consolidado_Nivel_1!P4</f>
        <v xml:space="preserve">Cesar Mauricio Cortes Sierra </v>
      </c>
      <c r="N4" s="150" t="str">
        <f>Consolidado_Nivel_1!Q4</f>
        <v>Gustavo Echeverría</v>
      </c>
      <c r="O4" s="150" t="str">
        <f>Consolidado_Nivel_1!R4</f>
        <v>Hernán Eduardo Solorza G.</v>
      </c>
      <c r="P4" s="150" t="str">
        <f>Consolidado_Nivel_1!S4</f>
        <v>Jenny C. Gacharná Piñeros</v>
      </c>
      <c r="Q4" s="150" t="str">
        <f>Consolidado_Nivel_1!T4</f>
        <v>Jesus Alexis Valencia Otova</v>
      </c>
      <c r="R4" s="150" t="str">
        <f>Consolidado_Nivel_1!U4</f>
        <v>Jorge Orlando Serrano Pimentel</v>
      </c>
      <c r="S4" s="150" t="str">
        <f>Consolidado_Nivel_1!V4</f>
        <v xml:space="preserve">Julián Esteban Barajas Bernal </v>
      </c>
      <c r="T4" s="150" t="str">
        <f>Consolidado_Nivel_1!W4</f>
        <v>Kevin Fabian Melo Rojas</v>
      </c>
      <c r="U4" s="150" t="str">
        <f>Consolidado_Nivel_1!X4</f>
        <v>Luis David Rubio Ayala</v>
      </c>
      <c r="V4" s="150" t="str">
        <f>Consolidado_Nivel_1!Y4</f>
        <v>Pedro Andres Botia Arias</v>
      </c>
      <c r="W4" s="150" t="str">
        <f>Consolidado_Nivel_1!Z4</f>
        <v>Sebastián Almanza</v>
      </c>
      <c r="X4" s="150" t="str">
        <f>Consolidado_Nivel_1!AA4</f>
        <v>Sebastian Cuellar</v>
      </c>
      <c r="Y4" s="150" t="str">
        <f>Consolidado_Nivel_1!AB4</f>
        <v>Elvis Rodríguez</v>
      </c>
      <c r="Z4" s="150" t="str">
        <f>Consolidado_Nivel_1!AC4</f>
        <v>Daniel Molina Cortes</v>
      </c>
      <c r="AA4" s="150" t="str">
        <f>Consolidado_Nivel_1!AD4</f>
        <v>José Leonardo Mejia Ortiz</v>
      </c>
      <c r="AB4" s="150" t="str">
        <f>Consolidado_Nivel_1!AE4</f>
        <v>Alfredo Antonio Villalba</v>
      </c>
      <c r="AC4" s="150" t="str">
        <f>Consolidado_Nivel_1!AF4</f>
        <v>Sergio Fabián Silva Aponte</v>
      </c>
      <c r="AD4" s="150" t="str">
        <f>Consolidado_Nivel_1!AG4</f>
        <v>Nubia Esperanza Rodríguez G.</v>
      </c>
      <c r="AE4" s="150" t="str">
        <f>Consolidado_Nivel_1!AH4</f>
        <v>Edwin Ferney Castro Medina</v>
      </c>
      <c r="AF4" s="150" t="str">
        <f>Consolidado_Nivel_1!AI4</f>
        <v>Luis Guarín</v>
      </c>
      <c r="AG4" s="150" t="str">
        <f>Consolidado_Nivel_1!AJ4</f>
        <v>Edgar Humberto Gómez Contreras</v>
      </c>
      <c r="AH4" s="150" t="str">
        <f>Consolidado_Nivel_1!AK4</f>
        <v>Nelson Eliecer Barrera Toca</v>
      </c>
      <c r="AI4" s="150" t="str">
        <f>Consolidado_Nivel_1!AL4</f>
        <v>Alfredo Luis Espitia Durango</v>
      </c>
      <c r="AJ4" s="150" t="str">
        <f>Consolidado_Nivel_1!AM4</f>
        <v>Liliana Garzón P.</v>
      </c>
      <c r="AK4" s="150" t="str">
        <f>Consolidado_Nivel_1!AN4</f>
        <v>Edwin Armando Ariza Peñaloza</v>
      </c>
      <c r="AL4" s="150" t="str">
        <f>Consolidado_Nivel_1!AO4</f>
        <v>José Jorge Cuervo G.</v>
      </c>
      <c r="AM4" s="150" t="str">
        <f>Consolidado_Nivel_1!AP4</f>
        <v>Juan Camilo González de Oro</v>
      </c>
      <c r="AN4" s="150" t="str">
        <f>Consolidado_Nivel_1!AQ4</f>
        <v>Pablo Andrés Barajas Bernal</v>
      </c>
      <c r="AO4" s="150" t="str">
        <f>Consolidado_Nivel_1!AR4</f>
        <v>Sara Villamil Rodríguez</v>
      </c>
      <c r="AP4" s="150" t="str">
        <f>Consolidado_Nivel_1!AS4</f>
        <v>Alfredo Luis Espitia</v>
      </c>
      <c r="AQ4" s="150" t="str">
        <f>Consolidado_Nivel_1!AT4</f>
        <v>Dario Barbosa B.</v>
      </c>
      <c r="AR4" s="150" t="str">
        <f>Consolidado_Nivel_1!AU4</f>
        <v>Cristián Soler</v>
      </c>
      <c r="AS4" s="150" t="str">
        <f>Consolidado_Nivel_1!AV4</f>
        <v>Diana Milena Duran Martinez</v>
      </c>
      <c r="AT4" s="150" t="str">
        <f>Consolidado_Nivel_1!AW4</f>
        <v>Paola Isabel Róa Barón</v>
      </c>
      <c r="AU4" s="150" t="str">
        <f>Consolidado_Nivel_1!AX4</f>
        <v>Alex Augusto Agamez Villera</v>
      </c>
      <c r="AV4" s="150" t="str">
        <f>Consolidado_Nivel_1!AY4</f>
        <v>Ricardo Alfonso E.</v>
      </c>
      <c r="AW4" s="150" t="str">
        <f>Consolidado_Nivel_1!AZ4</f>
        <v>Andrés Julián Veléz P.</v>
      </c>
      <c r="AX4" s="150" t="str">
        <f>Consolidado_Nivel_1!BA4</f>
        <v>Luis Antonio Gordillo R.</v>
      </c>
      <c r="AY4" s="150" t="str">
        <f>Consolidado_Nivel_1!BB4</f>
        <v>Jhon Morales</v>
      </c>
      <c r="AZ4" s="150" t="str">
        <f>Consolidado_Nivel_1!BC4</f>
        <v>Erik Aguirre</v>
      </c>
      <c r="BA4" s="150" t="str">
        <f>Consolidado_Nivel_1!BD4</f>
        <v>Sandra Garcia</v>
      </c>
      <c r="BB4" s="150" t="str">
        <f>Consolidado_Nivel_1!BE4</f>
        <v>Carlos Fabian Avila Dueñas</v>
      </c>
      <c r="BC4" s="150" t="str">
        <f>Consolidado_Nivel_1!BF4</f>
        <v>Devin Viafara</v>
      </c>
      <c r="BD4" s="150" t="str">
        <f>Consolidado_Nivel_1!BG4</f>
        <v>Aleida María Berrio M.</v>
      </c>
      <c r="BE4" s="150" t="str">
        <f>Consolidado_Nivel_1!BH4</f>
        <v>José Luis Caicedo Beltran</v>
      </c>
      <c r="BF4" s="150" t="str">
        <f>Consolidado_Nivel_1!BI4</f>
        <v>Leidy Carolina Riaño Salamanca</v>
      </c>
      <c r="BG4" s="150" t="str">
        <f>Consolidado_Nivel_1!BJ4</f>
        <v>Wilfredo Roncancio Casas</v>
      </c>
      <c r="BH4" s="150" t="str">
        <f>Consolidado_Nivel_1!BK4</f>
        <v>Sergio Rodríguez.</v>
      </c>
      <c r="BI4" s="150" t="str">
        <f>Consolidado_Nivel_1!BL4</f>
        <v>Claudia Carrillo</v>
      </c>
      <c r="BJ4" s="150" t="str">
        <f>Consolidado_Nivel_1!BM4</f>
        <v>Leonel Moncada</v>
      </c>
      <c r="BK4" s="150" t="str">
        <f>Consolidado_Nivel_1!BN4</f>
        <v>Carlos Augusto Rios</v>
      </c>
      <c r="BL4" s="150" t="str">
        <f>Consolidado_Nivel_1!BO4</f>
        <v>Cristhian León V.</v>
      </c>
      <c r="BM4" s="150" t="str">
        <f>Consolidado_Nivel_1!BP4</f>
        <v>Wilmar Jair Melo</v>
      </c>
    </row>
    <row r="5" spans="2:65" ht="93" customHeight="1" x14ac:dyDescent="0.35">
      <c r="B5" s="373"/>
      <c r="C5" s="374"/>
      <c r="D5" s="374"/>
      <c r="E5" s="374"/>
      <c r="F5" s="375"/>
      <c r="G5" s="373"/>
      <c r="H5" s="374"/>
      <c r="I5" s="374"/>
      <c r="J5" s="374"/>
      <c r="K5" s="375"/>
      <c r="L5" s="69" t="s">
        <v>137</v>
      </c>
      <c r="M5" s="150" t="str">
        <f>Consolidado_Nivel_1!P5</f>
        <v>Ing. Mecatrónico</v>
      </c>
      <c r="N5" s="150" t="str">
        <f>Consolidado_Nivel_1!Q5</f>
        <v>Ing. Mecatrónico</v>
      </c>
      <c r="O5" s="150" t="str">
        <f>Consolidado_Nivel_1!R5</f>
        <v>Ing. Electrónico</v>
      </c>
      <c r="P5" s="150" t="str">
        <f>Consolidado_Nivel_1!S5</f>
        <v>Administrador de Empresas</v>
      </c>
      <c r="Q5" s="150" t="str">
        <f>Consolidado_Nivel_1!T5</f>
        <v>Psicólogo</v>
      </c>
      <c r="R5" s="150" t="str">
        <f>Consolidado_Nivel_1!U5</f>
        <v>Supervisor HSE</v>
      </c>
      <c r="S5" s="150" t="str">
        <f>Consolidado_Nivel_1!V5</f>
        <v>Tecnológo Electricista</v>
      </c>
      <c r="T5" s="150" t="str">
        <f>Consolidado_Nivel_1!W5</f>
        <v>Ing. Electricista</v>
      </c>
      <c r="U5" s="150" t="str">
        <f>Consolidado_Nivel_1!X5</f>
        <v>Ing. Electricista</v>
      </c>
      <c r="V5" s="150" t="str">
        <f>Consolidado_Nivel_1!Y5</f>
        <v>Ing. Electricista</v>
      </c>
      <c r="W5" s="150" t="str">
        <f>Consolidado_Nivel_1!Z5</f>
        <v>Ing. Industrial</v>
      </c>
      <c r="X5" s="150" t="str">
        <f>Consolidado_Nivel_1!AA5</f>
        <v>Tecnólogo en Automatización Industrial</v>
      </c>
      <c r="Y5" s="150" t="str">
        <f>Consolidado_Nivel_1!AB5</f>
        <v>Ing. Electrónico</v>
      </c>
      <c r="Z5" s="150" t="str">
        <f>Consolidado_Nivel_1!AC5</f>
        <v>Ing. en Automatización</v>
      </c>
      <c r="AA5" s="150" t="str">
        <f>Consolidado_Nivel_1!AD5</f>
        <v>Ingeniero de SST</v>
      </c>
      <c r="AB5" s="150" t="str">
        <f>Consolidado_Nivel_1!AE5</f>
        <v>Tecnológo Electricista</v>
      </c>
      <c r="AC5" s="150" t="str">
        <f>Consolidado_Nivel_1!AF5</f>
        <v>Tecnológo Electricista</v>
      </c>
      <c r="AD5" s="150" t="str">
        <f>Consolidado_Nivel_1!AG5</f>
        <v>Técnico en Administración</v>
      </c>
      <c r="AE5" s="150" t="str">
        <f>Consolidado_Nivel_1!AH5</f>
        <v>Tecnólogo Electrónico</v>
      </c>
      <c r="AF5" s="150" t="str">
        <f>Consolidado_Nivel_1!AI5</f>
        <v>Técnico Eléctricista</v>
      </c>
      <c r="AG5" s="150" t="str">
        <f>Consolidado_Nivel_1!AJ5</f>
        <v>Ing. Electrónico</v>
      </c>
      <c r="AH5" s="150" t="str">
        <f>Consolidado_Nivel_1!AK5</f>
        <v>Ing. Electrónico</v>
      </c>
      <c r="AI5" s="150" t="str">
        <f>Consolidado_Nivel_1!AL5</f>
        <v>Técnico Eléctricista</v>
      </c>
      <c r="AJ5" s="150" t="str">
        <f>Consolidado_Nivel_1!AM5</f>
        <v>Tecnólogo en Servicio al Cliente</v>
      </c>
      <c r="AK5" s="150" t="str">
        <f>Consolidado_Nivel_1!AN5</f>
        <v>Ing. Electricista (En formación)</v>
      </c>
      <c r="AL5" s="150" t="str">
        <f>Consolidado_Nivel_1!AO5</f>
        <v>Tecnológo Electricista</v>
      </c>
      <c r="AM5" s="150" t="str">
        <f>Consolidado_Nivel_1!AP5</f>
        <v>Ing. Electricista</v>
      </c>
      <c r="AN5" s="150" t="str">
        <f>Consolidado_Nivel_1!AQ5</f>
        <v>Técnico Eléctricista</v>
      </c>
      <c r="AO5" s="150" t="str">
        <f>Consolidado_Nivel_1!AR5</f>
        <v>Técnico en Administración</v>
      </c>
      <c r="AP5" s="150" t="str">
        <f>Consolidado_Nivel_1!AS5</f>
        <v>Ing. Electricista</v>
      </c>
      <c r="AQ5" s="150" t="str">
        <f>Consolidado_Nivel_1!AT5</f>
        <v>Ing. Electricista</v>
      </c>
      <c r="AR5" s="150" t="str">
        <f>Consolidado_Nivel_1!AU5</f>
        <v>Ing. en Automatización</v>
      </c>
      <c r="AS5" s="150" t="str">
        <f>Consolidado_Nivel_1!AV5</f>
        <v>Ing. Electromecánico</v>
      </c>
      <c r="AT5" s="150" t="str">
        <f>Consolidado_Nivel_1!AW5</f>
        <v>Ing. en Automatización</v>
      </c>
      <c r="AU5" s="150" t="str">
        <f>Consolidado_Nivel_1!AX5</f>
        <v>Ing. Electricista</v>
      </c>
      <c r="AV5" s="150" t="str">
        <f>Consolidado_Nivel_1!AY5</f>
        <v>Economista</v>
      </c>
      <c r="AW5" s="150" t="str">
        <f>Consolidado_Nivel_1!AZ5</f>
        <v>Ing. Electricista</v>
      </c>
      <c r="AX5" s="150" t="str">
        <f>Consolidado_Nivel_1!BA5</f>
        <v>Ingeniero de Sistemas</v>
      </c>
      <c r="AY5" s="150" t="str">
        <f>Consolidado_Nivel_1!BB5</f>
        <v>Economista</v>
      </c>
      <c r="AZ5" s="150" t="str">
        <f>Consolidado_Nivel_1!BC5</f>
        <v>Técnico en Administración</v>
      </c>
      <c r="BA5" s="150" t="str">
        <f>Consolidado_Nivel_1!BD5</f>
        <v>Administrador de Empresas</v>
      </c>
      <c r="BB5" s="150" t="str">
        <f>Consolidado_Nivel_1!BE5</f>
        <v>Administrador de Empresas</v>
      </c>
      <c r="BC5" s="150" t="str">
        <f>Consolidado_Nivel_1!BF5</f>
        <v>Ing. Mecatrónico</v>
      </c>
      <c r="BD5" s="150" t="str">
        <f>Consolidado_Nivel_1!BG5</f>
        <v>Administrador de Empresas</v>
      </c>
      <c r="BE5" s="150" t="str">
        <f>Consolidado_Nivel_1!BH5</f>
        <v>Ing. Electricista</v>
      </c>
      <c r="BF5" s="150" t="str">
        <f>Consolidado_Nivel_1!BI5</f>
        <v>Ing. Electricista</v>
      </c>
      <c r="BG5" s="150" t="str">
        <f>Consolidado_Nivel_1!BJ5</f>
        <v>Tecnológo Electricista</v>
      </c>
      <c r="BH5" s="150" t="str">
        <f>Consolidado_Nivel_1!BK5</f>
        <v>Ing. en Automatización</v>
      </c>
      <c r="BI5" s="150" t="str">
        <f>Consolidado_Nivel_1!BL5</f>
        <v>Administrador de Empresas</v>
      </c>
      <c r="BJ5" s="150" t="str">
        <f>Consolidado_Nivel_1!BM5</f>
        <v>Ing. Electricista</v>
      </c>
      <c r="BK5" s="150" t="str">
        <f>Consolidado_Nivel_1!BN5</f>
        <v>Ing. Electrónico</v>
      </c>
      <c r="BL5" s="150" t="str">
        <f>Consolidado_Nivel_1!BO5</f>
        <v>Ing. Mecatrónico</v>
      </c>
      <c r="BM5" s="150" t="str">
        <f>Consolidado_Nivel_1!BP5</f>
        <v>Técnico en Logística</v>
      </c>
    </row>
    <row r="6" spans="2:65" ht="144" customHeight="1" x14ac:dyDescent="0.35">
      <c r="B6" s="71" t="s">
        <v>194</v>
      </c>
      <c r="C6" s="64" t="s">
        <v>195</v>
      </c>
      <c r="D6" s="369" t="s">
        <v>196</v>
      </c>
      <c r="E6" s="369"/>
      <c r="F6" s="369"/>
      <c r="G6" s="369"/>
      <c r="H6" s="369"/>
      <c r="I6" s="369"/>
      <c r="J6" s="369"/>
      <c r="K6" s="369"/>
      <c r="L6" s="69" t="s">
        <v>138</v>
      </c>
      <c r="M6" s="150" t="str">
        <f>Consolidado_Nivel_1!P6</f>
        <v xml:space="preserve">Soporte Comercial de Tableros </v>
      </c>
      <c r="N6" s="150" t="str">
        <f>Consolidado_Nivel_1!Q6</f>
        <v>Ingeniero de Proyectos</v>
      </c>
      <c r="O6" s="150" t="str">
        <f>Consolidado_Nivel_1!R6</f>
        <v>Ingeniero de Proyectos</v>
      </c>
      <c r="P6" s="150" t="str">
        <f>Consolidado_Nivel_1!S6</f>
        <v>Coordinadora SIG</v>
      </c>
      <c r="Q6" s="150" t="str">
        <f>Consolidado_Nivel_1!T6</f>
        <v>Analista de GHU</v>
      </c>
      <c r="R6" s="150" t="str">
        <f>Consolidado_Nivel_1!U6</f>
        <v>Administrador SST</v>
      </c>
      <c r="S6" s="150" t="str">
        <f>Consolidado_Nivel_1!V6</f>
        <v xml:space="preserve">Técnico de Ingeniería </v>
      </c>
      <c r="T6" s="150" t="str">
        <f>Consolidado_Nivel_1!W6</f>
        <v>Ingeniero de Diseño</v>
      </c>
      <c r="U6" s="150" t="str">
        <f>Consolidado_Nivel_1!X6</f>
        <v>Ingeniero de Proyectos</v>
      </c>
      <c r="V6" s="150" t="str">
        <f>Consolidado_Nivel_1!Y6</f>
        <v>Ingeniero de Proyectos</v>
      </c>
      <c r="W6" s="150" t="str">
        <f>Consolidado_Nivel_1!Z6</f>
        <v>Controller</v>
      </c>
      <c r="X6" s="150" t="str">
        <f>Consolidado_Nivel_1!AA6</f>
        <v xml:space="preserve">Soporte Comercial de Tableros </v>
      </c>
      <c r="Y6" s="150" t="str">
        <f>Consolidado_Nivel_1!AB6</f>
        <v>In-House</v>
      </c>
      <c r="Z6" s="150" t="str">
        <f>Consolidado_Nivel_1!AC6</f>
        <v>Ingeniero de Proyectos</v>
      </c>
      <c r="AA6" s="150" t="str">
        <f>Consolidado_Nivel_1!AD6</f>
        <v>In House ARL AXA Colpatria</v>
      </c>
      <c r="AB6" s="150" t="str">
        <f>Consolidado_Nivel_1!AE6</f>
        <v>Especialista de Producto</v>
      </c>
      <c r="AC6" s="150" t="str">
        <f>Consolidado_Nivel_1!AF6</f>
        <v>Auxiliar administrativo y comercial</v>
      </c>
      <c r="AD6" s="150" t="str">
        <f>Consolidado_Nivel_1!AG6</f>
        <v>Asistente de Ingeniería</v>
      </c>
      <c r="AE6" s="150" t="str">
        <f>Consolidado_Nivel_1!AH6</f>
        <v>Asesor Comercial de Ingeniería</v>
      </c>
      <c r="AF6" s="150" t="str">
        <f>Consolidado_Nivel_1!AI6</f>
        <v>Asesor Comercial de Ingeniería</v>
      </c>
      <c r="AG6" s="150" t="str">
        <f>Consolidado_Nivel_1!AJ6</f>
        <v>Ingeniero de Proyectos</v>
      </c>
      <c r="AH6" s="150" t="str">
        <f>Consolidado_Nivel_1!AK6</f>
        <v>Gerente Comercial de Ingeniería</v>
      </c>
      <c r="AI6" s="150" t="str">
        <f>Consolidado_Nivel_1!AL6</f>
        <v>Residente de Proyecto</v>
      </c>
      <c r="AJ6" s="150" t="str">
        <f>Consolidado_Nivel_1!AM6</f>
        <v>Coordinador Servicio al Cliente</v>
      </c>
      <c r="AK6" s="150" t="str">
        <f>Consolidado_Nivel_1!AN6</f>
        <v>Analista Documental de Proyectos</v>
      </c>
      <c r="AL6" s="150" t="str">
        <f>Consolidado_Nivel_1!AO6</f>
        <v>Técnico de Ingeniería</v>
      </c>
      <c r="AM6" s="150" t="str">
        <f>Consolidado_Nivel_1!AP6</f>
        <v>Ingeniero de Proyectos</v>
      </c>
      <c r="AN6" s="150" t="str">
        <f>Consolidado_Nivel_1!AQ6</f>
        <v>Auxiliar de Ingeniería</v>
      </c>
      <c r="AO6" s="150" t="str">
        <f>Consolidado_Nivel_1!AR6</f>
        <v>Aux. Senior de Facturación</v>
      </c>
      <c r="AP6" s="150" t="str">
        <f>Consolidado_Nivel_1!AS6</f>
        <v>Residente de Proyecto</v>
      </c>
      <c r="AQ6" s="150" t="str">
        <f>Consolidado_Nivel_1!AT6</f>
        <v>Residente de Proyecto</v>
      </c>
      <c r="AR6" s="150" t="str">
        <f>Consolidado_Nivel_1!AU6</f>
        <v>Jefe Comercial de Automatización</v>
      </c>
      <c r="AS6" s="150" t="str">
        <f>Consolidado_Nivel_1!AV6</f>
        <v>Coordinador Administrativo y Comercial de Ingeniería</v>
      </c>
      <c r="AT6" s="150" t="str">
        <f>Consolidado_Nivel_1!AW6</f>
        <v>Jefe Comercial de Ingeniería</v>
      </c>
      <c r="AU6" s="150" t="str">
        <f>Consolidado_Nivel_1!AX6</f>
        <v>Ingeniero de Proyectos</v>
      </c>
      <c r="AV6" s="150" t="str">
        <f>Consolidado_Nivel_1!AY6</f>
        <v>Gerente Administrativo y Financiero</v>
      </c>
      <c r="AW6" s="150" t="str">
        <f>Consolidado_Nivel_1!AZ6</f>
        <v>Ingeniero de Proyectos</v>
      </c>
      <c r="AX6" s="150" t="str">
        <f>Consolidado_Nivel_1!BA6</f>
        <v>Jefe de Tecnología</v>
      </c>
      <c r="AY6" s="150" t="str">
        <f>Consolidado_Nivel_1!BB6</f>
        <v>Analista de Costos</v>
      </c>
      <c r="AZ6" s="150" t="str">
        <f>Consolidado_Nivel_1!BC6</f>
        <v>Jefe Nacional de Inventarios</v>
      </c>
      <c r="BA6" s="150" t="str">
        <f>Consolidado_Nivel_1!BD6</f>
        <v>Gerente Regional Suroccidente</v>
      </c>
      <c r="BB6" s="150" t="str">
        <f>Consolidado_Nivel_1!BE6</f>
        <v>Administrador de Proyectos</v>
      </c>
      <c r="BC6" s="150" t="str">
        <f>Consolidado_Nivel_1!BF6</f>
        <v>Jefe de Iluminación</v>
      </c>
      <c r="BD6" s="150" t="str">
        <f>Consolidado_Nivel_1!BG6</f>
        <v>Gerente Comercial Bogotá</v>
      </c>
      <c r="BE6" s="150" t="str">
        <f>Consolidado_Nivel_1!BH6</f>
        <v>Ingeniero de Proyectos</v>
      </c>
      <c r="BF6" s="150" t="str">
        <f>Consolidado_Nivel_1!BI6</f>
        <v>Especialista de Producto</v>
      </c>
      <c r="BG6" s="150" t="str">
        <f>Consolidado_Nivel_1!BJ6</f>
        <v>Técnico de Ingeniería</v>
      </c>
      <c r="BH6" s="150" t="str">
        <f>Consolidado_Nivel_1!BK6</f>
        <v>In-House</v>
      </c>
      <c r="BI6" s="150" t="str">
        <f>Consolidado_Nivel_1!BL6</f>
        <v>Gerente Regional Costa</v>
      </c>
      <c r="BJ6" s="150" t="str">
        <f>Consolidado_Nivel_1!BM6</f>
        <v>Gerente Regional Santander</v>
      </c>
      <c r="BK6" s="150" t="str">
        <f>Consolidado_Nivel_1!BN6</f>
        <v>Ingeniero de Proyectos</v>
      </c>
      <c r="BL6" s="150" t="str">
        <f>Consolidado_Nivel_1!BO6</f>
        <v>Ingeniero de Proyectos</v>
      </c>
      <c r="BM6" s="150" t="str">
        <f>Consolidado_Nivel_1!BP6</f>
        <v>Coordinador Logístico Medellin</v>
      </c>
    </row>
    <row r="7" spans="2:65" ht="38" customHeight="1" x14ac:dyDescent="0.35">
      <c r="B7" s="67">
        <v>1</v>
      </c>
      <c r="C7" s="68" t="s">
        <v>197</v>
      </c>
      <c r="D7" s="376" t="s">
        <v>198</v>
      </c>
      <c r="E7" s="377"/>
      <c r="F7" s="377"/>
      <c r="G7" s="377"/>
      <c r="H7" s="377"/>
      <c r="I7" s="377"/>
      <c r="J7" s="377"/>
      <c r="K7" s="378"/>
      <c r="L7" s="70"/>
      <c r="M7" s="28">
        <f>'[1]Anexo B (Nivel 2)'!$M18</f>
        <v>0</v>
      </c>
      <c r="N7" s="28">
        <f>'[2]Anexo B (Nivel 2)'!$M18</f>
        <v>-2</v>
      </c>
      <c r="O7" s="28">
        <f>'[3]Anexo B (Nivel 2)'!$M18</f>
        <v>2</v>
      </c>
      <c r="P7" s="28">
        <f>'[4]Anexo B (Nivel 2)'!$M18</f>
        <v>3</v>
      </c>
      <c r="Q7" s="28">
        <f>'[5]Anexo B (Nivel 2)'!$M18</f>
        <v>3</v>
      </c>
      <c r="R7" s="28">
        <f>'[6]Anexo B (Nivel 2)'!$M18</f>
        <v>2</v>
      </c>
      <c r="S7" s="28">
        <f>'[7]Anexo B (Nivel 2)'!$M18</f>
        <v>2</v>
      </c>
      <c r="T7" s="28">
        <f>'[8]Anexo B (Nivel 2)'!$M18</f>
        <v>-2</v>
      </c>
      <c r="U7" s="28">
        <f>'[9]Anexo B (Nivel 2)'!$M18</f>
        <v>2</v>
      </c>
      <c r="V7" s="28">
        <f>'[10]Anexo B (Nivel 2)'!$M18</f>
        <v>3</v>
      </c>
      <c r="W7" s="28">
        <f>'[11]Anexo B (Nivel 2)'!$M18</f>
        <v>-2</v>
      </c>
      <c r="X7" s="28">
        <f>'[12]Anexo B (Nivel 2)'!$M18</f>
        <v>-2</v>
      </c>
      <c r="Y7" s="28">
        <f>'[13]Anexo B (Nivel 2)'!$M18</f>
        <v>3</v>
      </c>
      <c r="Z7" s="28">
        <f>'[14]Anexo B (Nivel 2)'!$M18</f>
        <v>3</v>
      </c>
      <c r="AA7" s="28">
        <f>'[15]Anexo B (Nivel 2)'!$M18</f>
        <v>2</v>
      </c>
      <c r="AB7" s="28">
        <f>'[16]Anexo B (Nivel 2)'!$M18</f>
        <v>3</v>
      </c>
      <c r="AC7" s="28">
        <f>'[17]Anexo B (Nivel 2)'!$M18</f>
        <v>2</v>
      </c>
      <c r="AD7" s="28">
        <f>'[18]Anexo B (Nivel 2)'!$M18</f>
        <v>2</v>
      </c>
      <c r="AE7" s="28">
        <f>'[19]Anexo B (Nivel 2)'!$M18</f>
        <v>3</v>
      </c>
      <c r="AF7" s="28">
        <f>'[20]Anexo B (Nivel 2)'!$M18</f>
        <v>3</v>
      </c>
      <c r="AG7" s="28">
        <f>'[21]Anexo B (Nivel 2)'!$M18</f>
        <v>3</v>
      </c>
      <c r="AH7" s="28">
        <f>'[22]Anexo B (Nivel 2)'!$M18</f>
        <v>3</v>
      </c>
      <c r="AI7" s="28">
        <f>'[23]Anexo B (Nivel 2)'!$M18</f>
        <v>2</v>
      </c>
      <c r="AJ7" s="28">
        <f>'[24]Anexo B (Nivel 2)'!$M18</f>
        <v>2</v>
      </c>
      <c r="AK7" s="28">
        <f>'[25]Anexo B (Nivel 2)'!$M18</f>
        <v>2</v>
      </c>
      <c r="AL7" s="28">
        <f>'[26]Anexo B (Nivel 2)'!$M18</f>
        <v>2</v>
      </c>
      <c r="AM7" s="28">
        <f>'[27]Anexo B (Nivel 2)'!$M18</f>
        <v>3</v>
      </c>
      <c r="AN7" s="28" t="str">
        <f>'[28]Anexo B (Nivel 2)'!$M18</f>
        <v>2</v>
      </c>
      <c r="AO7" s="28">
        <f>'[29]Anexo B (Nivel 2)'!$M18</f>
        <v>3</v>
      </c>
      <c r="AP7" s="28">
        <f>'[30]Anexo B (Nivel 2)'!$M18</f>
        <v>2</v>
      </c>
      <c r="AQ7" s="28">
        <f>'[31]Anexo B (Nivel 2)'!$M18</f>
        <v>2</v>
      </c>
      <c r="AR7" s="28">
        <f>'[32]Anexo B (Nivel 2)'!$M18</f>
        <v>2</v>
      </c>
      <c r="AS7" s="28">
        <f>'[33]Anexo B (Nivel 2)'!$M18</f>
        <v>3</v>
      </c>
      <c r="AT7" s="28">
        <f>'[34]Anexo B (Nivel 2)'!$M18</f>
        <v>3</v>
      </c>
      <c r="AU7" s="28">
        <f>'[35]Anexo B (Nivel 2)'!$M18</f>
        <v>3</v>
      </c>
      <c r="AV7" s="28">
        <f>'[36]Anexo B (Nivel 2)'!$M18</f>
        <v>2</v>
      </c>
      <c r="AW7" s="28">
        <f>'[37]Anexo B (Nivel 2)'!$M18</f>
        <v>2</v>
      </c>
      <c r="AX7" s="28">
        <f>'[38]Anexo B (Nivel 2)'!$M18</f>
        <v>2</v>
      </c>
      <c r="AY7" s="28">
        <f>'[39]Anexo B (Nivel 2)'!$M18</f>
        <v>2</v>
      </c>
      <c r="AZ7" s="28">
        <f>'[40]Anexo B (Nivel 2)'!$M18</f>
        <v>2</v>
      </c>
      <c r="BA7" s="28">
        <f>'[41]Anexo B (Nivel 2)'!$M18</f>
        <v>2</v>
      </c>
      <c r="BB7" s="28">
        <f>'[42]Anexo B (Nivel 2)'!$M18</f>
        <v>2</v>
      </c>
      <c r="BC7" s="28">
        <f>'[43]Anexo B (Nivel 2)'!$M18</f>
        <v>3</v>
      </c>
      <c r="BD7" s="28">
        <f>'[44]Anexo B (Nivel 2)'!$M18</f>
        <v>3</v>
      </c>
      <c r="BE7" s="28">
        <f>'[45]Anexo B (Nivel 2)'!$M18</f>
        <v>2</v>
      </c>
      <c r="BF7" s="28">
        <f>'[46]Anexo B (Nivel 2)'!$M18</f>
        <v>1</v>
      </c>
      <c r="BG7" s="28">
        <f>'[47]Anexo B (Nivel 2)'!$M18</f>
        <v>3</v>
      </c>
      <c r="BH7" s="28">
        <f>'[48]Anexo B (Nivel 2)'!$M18</f>
        <v>1</v>
      </c>
      <c r="BI7" s="28">
        <f>'[49]Anexo B (Nivel 2)'!$M18</f>
        <v>3</v>
      </c>
      <c r="BJ7" s="28">
        <f>'[50]Anexo B (Nivel 2)'!$M18</f>
        <v>-1</v>
      </c>
      <c r="BK7" s="28">
        <f>'[51]Anexo B (Nivel 2)'!$M18</f>
        <v>-1</v>
      </c>
      <c r="BL7" s="28">
        <f>'[52]Anexo B (Nivel 2)'!$M18</f>
        <v>3</v>
      </c>
      <c r="BM7" s="28">
        <f>'[53]Anexo B (Nivel 2)'!$M18</f>
        <v>1</v>
      </c>
    </row>
    <row r="8" spans="2:65" ht="38" customHeight="1" x14ac:dyDescent="0.35">
      <c r="B8" s="3">
        <v>2</v>
      </c>
      <c r="C8" s="50" t="s">
        <v>199</v>
      </c>
      <c r="D8" s="364" t="s">
        <v>200</v>
      </c>
      <c r="E8" s="340"/>
      <c r="F8" s="340"/>
      <c r="G8" s="340"/>
      <c r="H8" s="340"/>
      <c r="I8" s="340"/>
      <c r="J8" s="340"/>
      <c r="K8" s="365"/>
      <c r="L8" s="70"/>
      <c r="M8" s="28">
        <f>'[1]Anexo B (Nivel 2)'!$M19</f>
        <v>1</v>
      </c>
      <c r="N8" s="28">
        <f>'[2]Anexo B (Nivel 2)'!$M19</f>
        <v>-2</v>
      </c>
      <c r="O8" s="28">
        <f>'[3]Anexo B (Nivel 2)'!$M19</f>
        <v>1</v>
      </c>
      <c r="P8" s="28">
        <f>'[4]Anexo B (Nivel 2)'!$M19</f>
        <v>1</v>
      </c>
      <c r="Q8" s="28">
        <f>'[5]Anexo B (Nivel 2)'!$M19</f>
        <v>3</v>
      </c>
      <c r="R8" s="28">
        <f>'[6]Anexo B (Nivel 2)'!$M19</f>
        <v>1</v>
      </c>
      <c r="S8" s="28">
        <f>'[7]Anexo B (Nivel 2)'!$M19</f>
        <v>2</v>
      </c>
      <c r="T8" s="28">
        <f>'[8]Anexo B (Nivel 2)'!$M19</f>
        <v>1</v>
      </c>
      <c r="U8" s="28">
        <f>'[9]Anexo B (Nivel 2)'!$M19</f>
        <v>1</v>
      </c>
      <c r="V8" s="28">
        <f>'[10]Anexo B (Nivel 2)'!$M19</f>
        <v>2</v>
      </c>
      <c r="W8" s="28">
        <f>'[11]Anexo B (Nivel 2)'!$M19</f>
        <v>-2</v>
      </c>
      <c r="X8" s="28">
        <f>'[12]Anexo B (Nivel 2)'!$M19</f>
        <v>1</v>
      </c>
      <c r="Y8" s="28">
        <f>'[13]Anexo B (Nivel 2)'!$M19</f>
        <v>3</v>
      </c>
      <c r="Z8" s="28">
        <f>'[14]Anexo B (Nivel 2)'!$M19</f>
        <v>2</v>
      </c>
      <c r="AA8" s="28">
        <f>'[15]Anexo B (Nivel 2)'!$M19</f>
        <v>2</v>
      </c>
      <c r="AB8" s="28">
        <f>'[16]Anexo B (Nivel 2)'!$M19</f>
        <v>1</v>
      </c>
      <c r="AC8" s="28">
        <f>'[17]Anexo B (Nivel 2)'!$M19</f>
        <v>-1</v>
      </c>
      <c r="AD8" s="28">
        <f>'[18]Anexo B (Nivel 2)'!$M19</f>
        <v>1</v>
      </c>
      <c r="AE8" s="28">
        <f>'[19]Anexo B (Nivel 2)'!$M19</f>
        <v>1</v>
      </c>
      <c r="AF8" s="28">
        <f>'[20]Anexo B (Nivel 2)'!$M19</f>
        <v>3</v>
      </c>
      <c r="AG8" s="28">
        <f>'[21]Anexo B (Nivel 2)'!$M19</f>
        <v>1</v>
      </c>
      <c r="AH8" s="28">
        <f>'[22]Anexo B (Nivel 2)'!$M19</f>
        <v>3</v>
      </c>
      <c r="AI8" s="28">
        <f>'[23]Anexo B (Nivel 2)'!$M19</f>
        <v>2</v>
      </c>
      <c r="AJ8" s="28">
        <f>'[24]Anexo B (Nivel 2)'!$M19</f>
        <v>2</v>
      </c>
      <c r="AK8" s="28">
        <f>'[25]Anexo B (Nivel 2)'!$M19</f>
        <v>1</v>
      </c>
      <c r="AL8" s="28">
        <f>'[26]Anexo B (Nivel 2)'!$M19</f>
        <v>1</v>
      </c>
      <c r="AM8" s="28">
        <f>'[27]Anexo B (Nivel 2)'!$M19</f>
        <v>2</v>
      </c>
      <c r="AN8" s="28">
        <f>'[28]Anexo B (Nivel 2)'!$M19</f>
        <v>2</v>
      </c>
      <c r="AO8" s="28">
        <f>'[29]Anexo B (Nivel 2)'!$M19</f>
        <v>0</v>
      </c>
      <c r="AP8" s="28">
        <f>'[30]Anexo B (Nivel 2)'!$M19</f>
        <v>-2</v>
      </c>
      <c r="AQ8" s="28">
        <f>'[31]Anexo B (Nivel 2)'!$M19</f>
        <v>2</v>
      </c>
      <c r="AR8" s="28">
        <f>'[32]Anexo B (Nivel 2)'!$M19</f>
        <v>1</v>
      </c>
      <c r="AS8" s="28">
        <f>'[33]Anexo B (Nivel 2)'!$M19</f>
        <v>1</v>
      </c>
      <c r="AT8" s="28">
        <f>'[34]Anexo B (Nivel 2)'!$M19</f>
        <v>2</v>
      </c>
      <c r="AU8" s="28">
        <f>'[35]Anexo B (Nivel 2)'!$M19</f>
        <v>1</v>
      </c>
      <c r="AV8" s="28">
        <f>'[36]Anexo B (Nivel 2)'!$M19</f>
        <v>2</v>
      </c>
      <c r="AW8" s="28">
        <f>'[37]Anexo B (Nivel 2)'!$M19</f>
        <v>1</v>
      </c>
      <c r="AX8" s="28">
        <f>'[38]Anexo B (Nivel 2)'!$M19</f>
        <v>1</v>
      </c>
      <c r="AY8" s="28">
        <f>'[39]Anexo B (Nivel 2)'!$M19</f>
        <v>1</v>
      </c>
      <c r="AZ8" s="28">
        <f>'[40]Anexo B (Nivel 2)'!$M19</f>
        <v>1</v>
      </c>
      <c r="BA8" s="28">
        <f>'[41]Anexo B (Nivel 2)'!$M19</f>
        <v>1</v>
      </c>
      <c r="BB8" s="28">
        <f>'[42]Anexo B (Nivel 2)'!$M19</f>
        <v>1</v>
      </c>
      <c r="BC8" s="28">
        <f>'[43]Anexo B (Nivel 2)'!$M19</f>
        <v>2</v>
      </c>
      <c r="BD8" s="28">
        <f>'[44]Anexo B (Nivel 2)'!$M19</f>
        <v>1</v>
      </c>
      <c r="BE8" s="28">
        <f>'[45]Anexo B (Nivel 2)'!$M19</f>
        <v>1</v>
      </c>
      <c r="BF8" s="28">
        <f>'[46]Anexo B (Nivel 2)'!$M19</f>
        <v>1</v>
      </c>
      <c r="BG8" s="28">
        <f>'[47]Anexo B (Nivel 2)'!$M19</f>
        <v>1</v>
      </c>
      <c r="BH8" s="28">
        <f>'[48]Anexo B (Nivel 2)'!$M19</f>
        <v>1</v>
      </c>
      <c r="BI8" s="28">
        <f>'[49]Anexo B (Nivel 2)'!$M19</f>
        <v>1</v>
      </c>
      <c r="BJ8" s="28">
        <f>'[50]Anexo B (Nivel 2)'!$M19</f>
        <v>2</v>
      </c>
      <c r="BK8" s="28">
        <f>'[51]Anexo B (Nivel 2)'!$M19</f>
        <v>2</v>
      </c>
      <c r="BL8" s="28">
        <f>'[52]Anexo B (Nivel 2)'!$M19</f>
        <v>1</v>
      </c>
      <c r="BM8" s="28">
        <f>'[53]Anexo B (Nivel 2)'!$M19</f>
        <v>-1</v>
      </c>
    </row>
    <row r="9" spans="2:65" ht="38" customHeight="1" x14ac:dyDescent="0.35">
      <c r="B9" s="3">
        <v>3</v>
      </c>
      <c r="C9" s="50" t="s">
        <v>197</v>
      </c>
      <c r="D9" s="364" t="s">
        <v>201</v>
      </c>
      <c r="E9" s="340"/>
      <c r="F9" s="340"/>
      <c r="G9" s="340"/>
      <c r="H9" s="340"/>
      <c r="I9" s="340"/>
      <c r="J9" s="340"/>
      <c r="K9" s="365"/>
      <c r="L9" s="70"/>
      <c r="M9" s="28">
        <f>'[1]Anexo B (Nivel 2)'!$M20</f>
        <v>0</v>
      </c>
      <c r="N9" s="28">
        <f>'[2]Anexo B (Nivel 2)'!$M20</f>
        <v>-2</v>
      </c>
      <c r="O9" s="28">
        <f>'[3]Anexo B (Nivel 2)'!$M20</f>
        <v>-1</v>
      </c>
      <c r="P9" s="28">
        <f>'[4]Anexo B (Nivel 2)'!$M20</f>
        <v>2</v>
      </c>
      <c r="Q9" s="28">
        <f>'[5]Anexo B (Nivel 2)'!$M20</f>
        <v>3</v>
      </c>
      <c r="R9" s="28">
        <f>'[6]Anexo B (Nivel 2)'!$M20</f>
        <v>2</v>
      </c>
      <c r="S9" s="28">
        <f>'[7]Anexo B (Nivel 2)'!$M20</f>
        <v>2</v>
      </c>
      <c r="T9" s="28">
        <f>'[8]Anexo B (Nivel 2)'!$M20</f>
        <v>-2</v>
      </c>
      <c r="U9" s="28">
        <f>'[9]Anexo B (Nivel 2)'!$M20</f>
        <v>-1</v>
      </c>
      <c r="V9" s="28">
        <f>'[10]Anexo B (Nivel 2)'!$M20</f>
        <v>2</v>
      </c>
      <c r="W9" s="28">
        <f>'[11]Anexo B (Nivel 2)'!$M20</f>
        <v>-2</v>
      </c>
      <c r="X9" s="28">
        <f>'[12]Anexo B (Nivel 2)'!$M20</f>
        <v>1</v>
      </c>
      <c r="Y9" s="28">
        <f>'[13]Anexo B (Nivel 2)'!$M20</f>
        <v>-1</v>
      </c>
      <c r="Z9" s="28">
        <f>'[14]Anexo B (Nivel 2)'!$M20</f>
        <v>3</v>
      </c>
      <c r="AA9" s="28">
        <f>'[15]Anexo B (Nivel 2)'!$M20</f>
        <v>2</v>
      </c>
      <c r="AB9" s="28">
        <f>'[16]Anexo B (Nivel 2)'!$M20</f>
        <v>-2</v>
      </c>
      <c r="AC9" s="28">
        <f>'[17]Anexo B (Nivel 2)'!$M20</f>
        <v>3</v>
      </c>
      <c r="AD9" s="28">
        <f>'[18]Anexo B (Nivel 2)'!$M20</f>
        <v>2</v>
      </c>
      <c r="AE9" s="28">
        <f>'[19]Anexo B (Nivel 2)'!$M20</f>
        <v>-2</v>
      </c>
      <c r="AF9" s="28">
        <f>'[20]Anexo B (Nivel 2)'!$M20</f>
        <v>-1</v>
      </c>
      <c r="AG9" s="28">
        <f>'[21]Anexo B (Nivel 2)'!$M20</f>
        <v>3</v>
      </c>
      <c r="AH9" s="28">
        <f>'[22]Anexo B (Nivel 2)'!$M20</f>
        <v>3</v>
      </c>
      <c r="AI9" s="28">
        <f>'[23]Anexo B (Nivel 2)'!$M20</f>
        <v>2</v>
      </c>
      <c r="AJ9" s="28">
        <f>'[24]Anexo B (Nivel 2)'!$M20</f>
        <v>1</v>
      </c>
      <c r="AK9" s="28">
        <f>'[25]Anexo B (Nivel 2)'!$M20</f>
        <v>3</v>
      </c>
      <c r="AL9" s="28">
        <f>'[26]Anexo B (Nivel 2)'!$M20</f>
        <v>3</v>
      </c>
      <c r="AM9" s="28">
        <f>'[27]Anexo B (Nivel 2)'!$M20</f>
        <v>2</v>
      </c>
      <c r="AN9" s="28">
        <f>'[28]Anexo B (Nivel 2)'!$M20</f>
        <v>3</v>
      </c>
      <c r="AO9" s="28">
        <f>'[29]Anexo B (Nivel 2)'!$M20</f>
        <v>3</v>
      </c>
      <c r="AP9" s="28">
        <f>'[30]Anexo B (Nivel 2)'!$M20</f>
        <v>-2</v>
      </c>
      <c r="AQ9" s="28">
        <f>'[31]Anexo B (Nivel 2)'!$M20</f>
        <v>1</v>
      </c>
      <c r="AR9" s="28">
        <f>'[32]Anexo B (Nivel 2)'!$M20</f>
        <v>-1</v>
      </c>
      <c r="AS9" s="28">
        <f>'[33]Anexo B (Nivel 2)'!$M20</f>
        <v>2</v>
      </c>
      <c r="AT9" s="28">
        <f>'[34]Anexo B (Nivel 2)'!$M20</f>
        <v>2</v>
      </c>
      <c r="AU9" s="28">
        <f>'[35]Anexo B (Nivel 2)'!$M20</f>
        <v>1</v>
      </c>
      <c r="AV9" s="28">
        <f>'[36]Anexo B (Nivel 2)'!$M20</f>
        <v>2</v>
      </c>
      <c r="AW9" s="28">
        <f>'[37]Anexo B (Nivel 2)'!$M20</f>
        <v>1</v>
      </c>
      <c r="AX9" s="28">
        <f>'[38]Anexo B (Nivel 2)'!$M20</f>
        <v>2</v>
      </c>
      <c r="AY9" s="28">
        <f>'[39]Anexo B (Nivel 2)'!$M20</f>
        <v>2</v>
      </c>
      <c r="AZ9" s="28">
        <f>'[40]Anexo B (Nivel 2)'!$M20</f>
        <v>2</v>
      </c>
      <c r="BA9" s="28">
        <f>'[41]Anexo B (Nivel 2)'!$M20</f>
        <v>-1</v>
      </c>
      <c r="BB9" s="28">
        <f>'[42]Anexo B (Nivel 2)'!$M20</f>
        <v>1</v>
      </c>
      <c r="BC9" s="28">
        <f>'[43]Anexo B (Nivel 2)'!$M20</f>
        <v>2</v>
      </c>
      <c r="BD9" s="28">
        <f>'[44]Anexo B (Nivel 2)'!$M20</f>
        <v>0</v>
      </c>
      <c r="BE9" s="28">
        <f>'[45]Anexo B (Nivel 2)'!$M20</f>
        <v>1</v>
      </c>
      <c r="BF9" s="28">
        <f>'[46]Anexo B (Nivel 2)'!$M20</f>
        <v>2</v>
      </c>
      <c r="BG9" s="28">
        <f>'[47]Anexo B (Nivel 2)'!$M20</f>
        <v>3</v>
      </c>
      <c r="BH9" s="28">
        <f>'[48]Anexo B (Nivel 2)'!$M20</f>
        <v>1</v>
      </c>
      <c r="BI9" s="28">
        <f>'[49]Anexo B (Nivel 2)'!$M20</f>
        <v>-1</v>
      </c>
      <c r="BJ9" s="28">
        <f>'[50]Anexo B (Nivel 2)'!$M20</f>
        <v>-2</v>
      </c>
      <c r="BK9" s="28">
        <f>'[51]Anexo B (Nivel 2)'!$M20</f>
        <v>-2</v>
      </c>
      <c r="BL9" s="28">
        <f>'[52]Anexo B (Nivel 2)'!$M20</f>
        <v>-1</v>
      </c>
      <c r="BM9" s="28">
        <f>'[53]Anexo B (Nivel 2)'!$M20</f>
        <v>2</v>
      </c>
    </row>
    <row r="10" spans="2:65" ht="38" customHeight="1" x14ac:dyDescent="0.35">
      <c r="B10" s="3">
        <v>4</v>
      </c>
      <c r="C10" s="50" t="s">
        <v>202</v>
      </c>
      <c r="D10" s="364" t="s">
        <v>203</v>
      </c>
      <c r="E10" s="340"/>
      <c r="F10" s="340"/>
      <c r="G10" s="340"/>
      <c r="H10" s="340"/>
      <c r="I10" s="340"/>
      <c r="J10" s="340"/>
      <c r="K10" s="365"/>
      <c r="L10" s="70"/>
      <c r="M10" s="28">
        <f>'[1]Anexo B (Nivel 2)'!$M21</f>
        <v>1</v>
      </c>
      <c r="N10" s="28">
        <f>'[2]Anexo B (Nivel 2)'!$M21</f>
        <v>-1</v>
      </c>
      <c r="O10" s="28">
        <f>'[3]Anexo B (Nivel 2)'!$M21</f>
        <v>1</v>
      </c>
      <c r="P10" s="28">
        <f>'[4]Anexo B (Nivel 2)'!$M21</f>
        <v>-1</v>
      </c>
      <c r="Q10" s="28">
        <f>'[5]Anexo B (Nivel 2)'!$M21</f>
        <v>3</v>
      </c>
      <c r="R10" s="28">
        <f>'[6]Anexo B (Nivel 2)'!$M21</f>
        <v>-3</v>
      </c>
      <c r="S10" s="28">
        <f>'[7]Anexo B (Nivel 2)'!$M21</f>
        <v>2</v>
      </c>
      <c r="T10" s="28">
        <f>'[8]Anexo B (Nivel 2)'!$M21</f>
        <v>-2</v>
      </c>
      <c r="U10" s="28">
        <f>'[9]Anexo B (Nivel 2)'!$M21</f>
        <v>-2</v>
      </c>
      <c r="V10" s="28">
        <f>'[10]Anexo B (Nivel 2)'!$M21</f>
        <v>3</v>
      </c>
      <c r="W10" s="28">
        <f>'[11]Anexo B (Nivel 2)'!$M21</f>
        <v>-1</v>
      </c>
      <c r="X10" s="28">
        <f>'[12]Anexo B (Nivel 2)'!$M21</f>
        <v>-1</v>
      </c>
      <c r="Y10" s="28">
        <f>'[13]Anexo B (Nivel 2)'!$M21</f>
        <v>2</v>
      </c>
      <c r="Z10" s="28">
        <f>'[14]Anexo B (Nivel 2)'!$M21</f>
        <v>2</v>
      </c>
      <c r="AA10" s="28">
        <f>'[15]Anexo B (Nivel 2)'!$M21</f>
        <v>2</v>
      </c>
      <c r="AB10" s="28">
        <f>'[16]Anexo B (Nivel 2)'!$M21</f>
        <v>1</v>
      </c>
      <c r="AC10" s="28">
        <f>'[17]Anexo B (Nivel 2)'!$M21</f>
        <v>1</v>
      </c>
      <c r="AD10" s="28">
        <f>'[18]Anexo B (Nivel 2)'!$M21</f>
        <v>2</v>
      </c>
      <c r="AE10" s="28">
        <f>'[19]Anexo B (Nivel 2)'!$M21</f>
        <v>1</v>
      </c>
      <c r="AF10" s="28">
        <f>'[20]Anexo B (Nivel 2)'!$M21</f>
        <v>2</v>
      </c>
      <c r="AG10" s="28">
        <f>'[21]Anexo B (Nivel 2)'!$M21</f>
        <v>1</v>
      </c>
      <c r="AH10" s="28">
        <f>'[22]Anexo B (Nivel 2)'!$M21</f>
        <v>1</v>
      </c>
      <c r="AI10" s="28">
        <f>'[23]Anexo B (Nivel 2)'!$M21</f>
        <v>2</v>
      </c>
      <c r="AJ10" s="28">
        <f>'[24]Anexo B (Nivel 2)'!$M21</f>
        <v>3</v>
      </c>
      <c r="AK10" s="28">
        <f>'[25]Anexo B (Nivel 2)'!$M21</f>
        <v>1</v>
      </c>
      <c r="AL10" s="28">
        <f>'[26]Anexo B (Nivel 2)'!$M21</f>
        <v>1</v>
      </c>
      <c r="AM10" s="28">
        <f>'[27]Anexo B (Nivel 2)'!$M21</f>
        <v>3</v>
      </c>
      <c r="AN10" s="28">
        <f>'[28]Anexo B (Nivel 2)'!$M21</f>
        <v>1</v>
      </c>
      <c r="AO10" s="28">
        <f>'[29]Anexo B (Nivel 2)'!$M21</f>
        <v>1</v>
      </c>
      <c r="AP10" s="28">
        <f>'[30]Anexo B (Nivel 2)'!$M21</f>
        <v>-1</v>
      </c>
      <c r="AQ10" s="28">
        <f>'[31]Anexo B (Nivel 2)'!$M21</f>
        <v>2</v>
      </c>
      <c r="AR10" s="28">
        <f>'[32]Anexo B (Nivel 2)'!$M21</f>
        <v>1</v>
      </c>
      <c r="AS10" s="28">
        <f>'[33]Anexo B (Nivel 2)'!$M21</f>
        <v>-1</v>
      </c>
      <c r="AT10" s="28">
        <f>'[34]Anexo B (Nivel 2)'!$M21</f>
        <v>3</v>
      </c>
      <c r="AU10" s="28">
        <f>'[35]Anexo B (Nivel 2)'!$M21</f>
        <v>2</v>
      </c>
      <c r="AV10" s="28">
        <f>'[36]Anexo B (Nivel 2)'!$M21</f>
        <v>1</v>
      </c>
      <c r="AW10" s="28">
        <f>'[37]Anexo B (Nivel 2)'!$M21</f>
        <v>1</v>
      </c>
      <c r="AX10" s="28">
        <f>'[38]Anexo B (Nivel 2)'!$M21</f>
        <v>2</v>
      </c>
      <c r="AY10" s="28">
        <f>'[39]Anexo B (Nivel 2)'!$M21</f>
        <v>1</v>
      </c>
      <c r="AZ10" s="28">
        <f>'[40]Anexo B (Nivel 2)'!$M21</f>
        <v>2</v>
      </c>
      <c r="BA10" s="28">
        <f>'[41]Anexo B (Nivel 2)'!$M21</f>
        <v>1</v>
      </c>
      <c r="BB10" s="28">
        <f>'[42]Anexo B (Nivel 2)'!$M21</f>
        <v>1</v>
      </c>
      <c r="BC10" s="28">
        <f>'[43]Anexo B (Nivel 2)'!$M21</f>
        <v>1</v>
      </c>
      <c r="BD10" s="28">
        <f>'[44]Anexo B (Nivel 2)'!$M21</f>
        <v>1</v>
      </c>
      <c r="BE10" s="28">
        <f>'[45]Anexo B (Nivel 2)'!$M21</f>
        <v>-1</v>
      </c>
      <c r="BF10" s="28">
        <f>'[46]Anexo B (Nivel 2)'!$M21</f>
        <v>1</v>
      </c>
      <c r="BG10" s="28">
        <f>'[47]Anexo B (Nivel 2)'!$M21</f>
        <v>1</v>
      </c>
      <c r="BH10" s="28">
        <f>'[48]Anexo B (Nivel 2)'!$M21</f>
        <v>1</v>
      </c>
      <c r="BI10" s="28">
        <f>'[49]Anexo B (Nivel 2)'!$M21</f>
        <v>1</v>
      </c>
      <c r="BJ10" s="28">
        <f>'[50]Anexo B (Nivel 2)'!$M21</f>
        <v>-2</v>
      </c>
      <c r="BK10" s="28">
        <f>'[51]Anexo B (Nivel 2)'!$M21</f>
        <v>-2</v>
      </c>
      <c r="BL10" s="28">
        <f>'[52]Anexo B (Nivel 2)'!$M21</f>
        <v>1</v>
      </c>
      <c r="BM10" s="28">
        <f>'[53]Anexo B (Nivel 2)'!$M21</f>
        <v>1</v>
      </c>
    </row>
    <row r="11" spans="2:65" ht="38" customHeight="1" x14ac:dyDescent="0.35">
      <c r="B11" s="3">
        <v>5</v>
      </c>
      <c r="C11" s="50" t="s">
        <v>204</v>
      </c>
      <c r="D11" s="364" t="s">
        <v>205</v>
      </c>
      <c r="E11" s="340" t="s">
        <v>206</v>
      </c>
      <c r="F11" s="340"/>
      <c r="G11" s="340"/>
      <c r="H11" s="340"/>
      <c r="I11" s="340"/>
      <c r="J11" s="340"/>
      <c r="K11" s="365"/>
      <c r="L11" s="70"/>
      <c r="M11" s="28">
        <f>'[1]Anexo B (Nivel 2)'!$M22</f>
        <v>1</v>
      </c>
      <c r="N11" s="28">
        <f>'[2]Anexo B (Nivel 2)'!$M22</f>
        <v>-1</v>
      </c>
      <c r="O11" s="28">
        <f>'[3]Anexo B (Nivel 2)'!$M22</f>
        <v>-1</v>
      </c>
      <c r="P11" s="28">
        <f>'[4]Anexo B (Nivel 2)'!$M22</f>
        <v>1</v>
      </c>
      <c r="Q11" s="28">
        <f>'[5]Anexo B (Nivel 2)'!$M22</f>
        <v>3</v>
      </c>
      <c r="R11" s="28">
        <f>'[6]Anexo B (Nivel 2)'!$M22</f>
        <v>2</v>
      </c>
      <c r="S11" s="28">
        <f>'[7]Anexo B (Nivel 2)'!$M22</f>
        <v>2</v>
      </c>
      <c r="T11" s="28">
        <f>'[8]Anexo B (Nivel 2)'!$M22</f>
        <v>-2</v>
      </c>
      <c r="U11" s="28">
        <f>'[9]Anexo B (Nivel 2)'!$M22</f>
        <v>-2</v>
      </c>
      <c r="V11" s="28">
        <f>'[10]Anexo B (Nivel 2)'!$M22</f>
        <v>3</v>
      </c>
      <c r="W11" s="28">
        <f>'[11]Anexo B (Nivel 2)'!$M22</f>
        <v>-1</v>
      </c>
      <c r="X11" s="28">
        <f>'[12]Anexo B (Nivel 2)'!$M22</f>
        <v>1</v>
      </c>
      <c r="Y11" s="28">
        <f>'[13]Anexo B (Nivel 2)'!$M22</f>
        <v>2</v>
      </c>
      <c r="Z11" s="28">
        <f>'[14]Anexo B (Nivel 2)'!$M22</f>
        <v>2</v>
      </c>
      <c r="AA11" s="28">
        <f>'[15]Anexo B (Nivel 2)'!$M22</f>
        <v>2</v>
      </c>
      <c r="AB11" s="28">
        <f>'[16]Anexo B (Nivel 2)'!$M22</f>
        <v>-2</v>
      </c>
      <c r="AC11" s="28">
        <f>'[17]Anexo B (Nivel 2)'!$M22</f>
        <v>-1</v>
      </c>
      <c r="AD11" s="28">
        <f>'[18]Anexo B (Nivel 2)'!$M22</f>
        <v>1</v>
      </c>
      <c r="AE11" s="28">
        <f>'[19]Anexo B (Nivel 2)'!$M22</f>
        <v>-2</v>
      </c>
      <c r="AF11" s="28">
        <f>'[20]Anexo B (Nivel 2)'!$M22</f>
        <v>2</v>
      </c>
      <c r="AG11" s="28">
        <f>'[21]Anexo B (Nivel 2)'!$M22</f>
        <v>1</v>
      </c>
      <c r="AH11" s="28">
        <f>'[22]Anexo B (Nivel 2)'!$M22</f>
        <v>1</v>
      </c>
      <c r="AI11" s="28">
        <f>'[23]Anexo B (Nivel 2)'!$M22</f>
        <v>2</v>
      </c>
      <c r="AJ11" s="28">
        <f>'[24]Anexo B (Nivel 2)'!$M22</f>
        <v>0</v>
      </c>
      <c r="AK11" s="28">
        <f>'[25]Anexo B (Nivel 2)'!$M22</f>
        <v>2</v>
      </c>
      <c r="AL11" s="28">
        <f>'[26]Anexo B (Nivel 2)'!$M22</f>
        <v>2</v>
      </c>
      <c r="AM11" s="28">
        <f>'[27]Anexo B (Nivel 2)'!$M22</f>
        <v>3</v>
      </c>
      <c r="AN11" s="28">
        <f>'[28]Anexo B (Nivel 2)'!$M22</f>
        <v>2</v>
      </c>
      <c r="AO11" s="28">
        <f>'[29]Anexo B (Nivel 2)'!$M22</f>
        <v>2</v>
      </c>
      <c r="AP11" s="28">
        <f>'[30]Anexo B (Nivel 2)'!$M22</f>
        <v>-1</v>
      </c>
      <c r="AQ11" s="28">
        <f>'[31]Anexo B (Nivel 2)'!$M22</f>
        <v>-1</v>
      </c>
      <c r="AR11" s="28">
        <f>'[32]Anexo B (Nivel 2)'!$M22</f>
        <v>-1</v>
      </c>
      <c r="AS11" s="28">
        <f>'[33]Anexo B (Nivel 2)'!$M22</f>
        <v>1</v>
      </c>
      <c r="AT11" s="28">
        <f>'[34]Anexo B (Nivel 2)'!$M22</f>
        <v>-1</v>
      </c>
      <c r="AU11" s="28">
        <f>'[35]Anexo B (Nivel 2)'!$M22</f>
        <v>-1</v>
      </c>
      <c r="AV11" s="28">
        <f>'[36]Anexo B (Nivel 2)'!$M22</f>
        <v>-1</v>
      </c>
      <c r="AW11" s="28">
        <f>'[37]Anexo B (Nivel 2)'!$M22</f>
        <v>-1</v>
      </c>
      <c r="AX11" s="28">
        <f>'[38]Anexo B (Nivel 2)'!$M22</f>
        <v>2</v>
      </c>
      <c r="AY11" s="28">
        <f>'[39]Anexo B (Nivel 2)'!$M22</f>
        <v>-2</v>
      </c>
      <c r="AZ11" s="28">
        <f>'[40]Anexo B (Nivel 2)'!$M22</f>
        <v>1</v>
      </c>
      <c r="BA11" s="28">
        <f>'[41]Anexo B (Nivel 2)'!$M22</f>
        <v>-3</v>
      </c>
      <c r="BB11" s="28">
        <f>'[42]Anexo B (Nivel 2)'!$M22</f>
        <v>-1</v>
      </c>
      <c r="BC11" s="28">
        <f>'[43]Anexo B (Nivel 2)'!$M22</f>
        <v>3</v>
      </c>
      <c r="BD11" s="28">
        <f>'[44]Anexo B (Nivel 2)'!$M22</f>
        <v>-2</v>
      </c>
      <c r="BE11" s="28">
        <f>'[45]Anexo B (Nivel 2)'!$M22</f>
        <v>2</v>
      </c>
      <c r="BF11" s="28">
        <f>'[46]Anexo B (Nivel 2)'!$M22</f>
        <v>-2</v>
      </c>
      <c r="BG11" s="28">
        <f>'[47]Anexo B (Nivel 2)'!$M22</f>
        <v>2</v>
      </c>
      <c r="BH11" s="28">
        <f>'[48]Anexo B (Nivel 2)'!$M22</f>
        <v>-2</v>
      </c>
      <c r="BI11" s="28">
        <f>'[49]Anexo B (Nivel 2)'!$M22</f>
        <v>-3</v>
      </c>
      <c r="BJ11" s="28">
        <f>'[50]Anexo B (Nivel 2)'!$M22</f>
        <v>-3</v>
      </c>
      <c r="BK11" s="28">
        <f>'[51]Anexo B (Nivel 2)'!$M22</f>
        <v>-3</v>
      </c>
      <c r="BL11" s="28">
        <f>'[52]Anexo B (Nivel 2)'!$M22</f>
        <v>-2</v>
      </c>
      <c r="BM11" s="28">
        <f>'[53]Anexo B (Nivel 2)'!$M22</f>
        <v>-3</v>
      </c>
    </row>
    <row r="12" spans="2:65" ht="38" customHeight="1" x14ac:dyDescent="0.35">
      <c r="B12" s="3">
        <v>6</v>
      </c>
      <c r="C12" s="50" t="s">
        <v>202</v>
      </c>
      <c r="D12" s="364" t="s">
        <v>207</v>
      </c>
      <c r="E12" s="340"/>
      <c r="F12" s="340"/>
      <c r="G12" s="340"/>
      <c r="H12" s="340"/>
      <c r="I12" s="340"/>
      <c r="J12" s="340"/>
      <c r="K12" s="365"/>
      <c r="L12" s="70"/>
      <c r="M12" s="28">
        <f>'[1]Anexo B (Nivel 2)'!$M23</f>
        <v>0</v>
      </c>
      <c r="N12" s="28">
        <f>'[2]Anexo B (Nivel 2)'!$M23</f>
        <v>-1</v>
      </c>
      <c r="O12" s="28">
        <f>'[3]Anexo B (Nivel 2)'!$M23</f>
        <v>2</v>
      </c>
      <c r="P12" s="28">
        <f>'[4]Anexo B (Nivel 2)'!$M23</f>
        <v>3</v>
      </c>
      <c r="Q12" s="28">
        <f>'[5]Anexo B (Nivel 2)'!$M23</f>
        <v>3</v>
      </c>
      <c r="R12" s="28">
        <f>'[6]Anexo B (Nivel 2)'!$M23</f>
        <v>-3</v>
      </c>
      <c r="S12" s="28">
        <f>'[7]Anexo B (Nivel 2)'!$M23</f>
        <v>2</v>
      </c>
      <c r="T12" s="28">
        <f>'[8]Anexo B (Nivel 2)'!$M23</f>
        <v>-2</v>
      </c>
      <c r="U12" s="28">
        <f>'[9]Anexo B (Nivel 2)'!$M23</f>
        <v>-3</v>
      </c>
      <c r="V12" s="28">
        <f>'[10]Anexo B (Nivel 2)'!$M23</f>
        <v>1</v>
      </c>
      <c r="W12" s="28">
        <f>'[11]Anexo B (Nivel 2)'!$M23</f>
        <v>-1</v>
      </c>
      <c r="X12" s="28">
        <f>'[12]Anexo B (Nivel 2)'!$M23</f>
        <v>-2</v>
      </c>
      <c r="Y12" s="28">
        <f>'[13]Anexo B (Nivel 2)'!$M23</f>
        <v>2</v>
      </c>
      <c r="Z12" s="28">
        <f>'[14]Anexo B (Nivel 2)'!$M23</f>
        <v>1</v>
      </c>
      <c r="AA12" s="28">
        <f>'[15]Anexo B (Nivel 2)'!$M23</f>
        <v>2</v>
      </c>
      <c r="AB12" s="28">
        <f>'[16]Anexo B (Nivel 2)'!$M23</f>
        <v>2</v>
      </c>
      <c r="AC12" s="28">
        <f>'[17]Anexo B (Nivel 2)'!$M23</f>
        <v>1</v>
      </c>
      <c r="AD12" s="28">
        <f>'[18]Anexo B (Nivel 2)'!$M23</f>
        <v>2</v>
      </c>
      <c r="AE12" s="28">
        <f>'[19]Anexo B (Nivel 2)'!$M23</f>
        <v>2</v>
      </c>
      <c r="AF12" s="28">
        <f>'[20]Anexo B (Nivel 2)'!$M23</f>
        <v>2</v>
      </c>
      <c r="AG12" s="28">
        <f>'[21]Anexo B (Nivel 2)'!$M23</f>
        <v>1</v>
      </c>
      <c r="AH12" s="28">
        <f>'[22]Anexo B (Nivel 2)'!$M23</f>
        <v>3</v>
      </c>
      <c r="AI12" s="28">
        <f>'[23]Anexo B (Nivel 2)'!$M23</f>
        <v>2</v>
      </c>
      <c r="AJ12" s="28">
        <f>'[24]Anexo B (Nivel 2)'!$M23</f>
        <v>3</v>
      </c>
      <c r="AK12" s="28">
        <f>'[25]Anexo B (Nivel 2)'!$M23</f>
        <v>2</v>
      </c>
      <c r="AL12" s="28">
        <f>'[26]Anexo B (Nivel 2)'!$M23</f>
        <v>2</v>
      </c>
      <c r="AM12" s="28">
        <f>'[27]Anexo B (Nivel 2)'!$M23</f>
        <v>1</v>
      </c>
      <c r="AN12" s="28">
        <f>'[28]Anexo B (Nivel 2)'!$M23</f>
        <v>2</v>
      </c>
      <c r="AO12" s="28">
        <f>'[29]Anexo B (Nivel 2)'!$M23</f>
        <v>2</v>
      </c>
      <c r="AP12" s="28">
        <f>'[30]Anexo B (Nivel 2)'!$M23</f>
        <v>-1</v>
      </c>
      <c r="AQ12" s="28">
        <f>'[31]Anexo B (Nivel 2)'!$M23</f>
        <v>2</v>
      </c>
      <c r="AR12" s="28">
        <f>'[32]Anexo B (Nivel 2)'!$M23</f>
        <v>-2</v>
      </c>
      <c r="AS12" s="28">
        <f>'[33]Anexo B (Nivel 2)'!$M23</f>
        <v>3</v>
      </c>
      <c r="AT12" s="28">
        <f>'[34]Anexo B (Nivel 2)'!$M23</f>
        <v>1</v>
      </c>
      <c r="AU12" s="28">
        <f>'[35]Anexo B (Nivel 2)'!$M23</f>
        <v>1</v>
      </c>
      <c r="AV12" s="28">
        <f>'[36]Anexo B (Nivel 2)'!$M23</f>
        <v>1</v>
      </c>
      <c r="AW12" s="28">
        <f>'[37]Anexo B (Nivel 2)'!$M23</f>
        <v>1</v>
      </c>
      <c r="AX12" s="28">
        <f>'[38]Anexo B (Nivel 2)'!$M23</f>
        <v>1</v>
      </c>
      <c r="AY12" s="28">
        <f>'[39]Anexo B (Nivel 2)'!$M23</f>
        <v>1</v>
      </c>
      <c r="AZ12" s="28">
        <f>'[40]Anexo B (Nivel 2)'!$M23</f>
        <v>2</v>
      </c>
      <c r="BA12" s="28">
        <f>'[41]Anexo B (Nivel 2)'!$M23</f>
        <v>2</v>
      </c>
      <c r="BB12" s="28">
        <f>'[42]Anexo B (Nivel 2)'!$M23</f>
        <v>2</v>
      </c>
      <c r="BC12" s="28">
        <f>'[43]Anexo B (Nivel 2)'!$M23</f>
        <v>1</v>
      </c>
      <c r="BD12" s="28">
        <f>'[44]Anexo B (Nivel 2)'!$M23</f>
        <v>1</v>
      </c>
      <c r="BE12" s="28">
        <f>'[45]Anexo B (Nivel 2)'!$M23</f>
        <v>2</v>
      </c>
      <c r="BF12" s="28">
        <f>'[46]Anexo B (Nivel 2)'!$M23</f>
        <v>1</v>
      </c>
      <c r="BG12" s="28">
        <f>'[47]Anexo B (Nivel 2)'!$M23</f>
        <v>2</v>
      </c>
      <c r="BH12" s="28">
        <f>'[48]Anexo B (Nivel 2)'!$M23</f>
        <v>1</v>
      </c>
      <c r="BI12" s="28">
        <f>'[49]Anexo B (Nivel 2)'!$M23</f>
        <v>1</v>
      </c>
      <c r="BJ12" s="28">
        <f>'[50]Anexo B (Nivel 2)'!$M23</f>
        <v>2</v>
      </c>
      <c r="BK12" s="28">
        <f>'[51]Anexo B (Nivel 2)'!$M23</f>
        <v>2</v>
      </c>
      <c r="BL12" s="28">
        <f>'[52]Anexo B (Nivel 2)'!$M23</f>
        <v>2</v>
      </c>
      <c r="BM12" s="28">
        <f>'[53]Anexo B (Nivel 2)'!$M23</f>
        <v>-2</v>
      </c>
    </row>
    <row r="13" spans="2:65" ht="38" customHeight="1" x14ac:dyDescent="0.35">
      <c r="B13" s="3">
        <v>7</v>
      </c>
      <c r="C13" s="50" t="s">
        <v>208</v>
      </c>
      <c r="D13" s="364" t="s">
        <v>209</v>
      </c>
      <c r="E13" s="340"/>
      <c r="F13" s="340"/>
      <c r="G13" s="340"/>
      <c r="H13" s="340"/>
      <c r="I13" s="340"/>
      <c r="J13" s="340"/>
      <c r="K13" s="365"/>
      <c r="L13" s="70"/>
      <c r="M13" s="28">
        <f>'[1]Anexo B (Nivel 2)'!$M24</f>
        <v>1</v>
      </c>
      <c r="N13" s="28">
        <f>'[2]Anexo B (Nivel 2)'!$M24</f>
        <v>-1</v>
      </c>
      <c r="O13" s="28">
        <f>'[3]Anexo B (Nivel 2)'!$M24</f>
        <v>2</v>
      </c>
      <c r="P13" s="28">
        <f>'[4]Anexo B (Nivel 2)'!$M24</f>
        <v>3</v>
      </c>
      <c r="Q13" s="28">
        <f>'[5]Anexo B (Nivel 2)'!$M24</f>
        <v>3</v>
      </c>
      <c r="R13" s="28">
        <f>'[6]Anexo B (Nivel 2)'!$M24</f>
        <v>2</v>
      </c>
      <c r="S13" s="28">
        <f>'[7]Anexo B (Nivel 2)'!$M24</f>
        <v>2</v>
      </c>
      <c r="T13" s="28">
        <f>'[8]Anexo B (Nivel 2)'!$M24</f>
        <v>2</v>
      </c>
      <c r="U13" s="28">
        <f>'[9]Anexo B (Nivel 2)'!$M24</f>
        <v>1</v>
      </c>
      <c r="V13" s="28">
        <f>'[10]Anexo B (Nivel 2)'!$M24</f>
        <v>2</v>
      </c>
      <c r="W13" s="28">
        <f>'[11]Anexo B (Nivel 2)'!$M24</f>
        <v>-1</v>
      </c>
      <c r="X13" s="28">
        <f>'[12]Anexo B (Nivel 2)'!$M24</f>
        <v>-3</v>
      </c>
      <c r="Y13" s="28">
        <f>'[13]Anexo B (Nivel 2)'!$M24</f>
        <v>2</v>
      </c>
      <c r="Z13" s="28">
        <f>'[14]Anexo B (Nivel 2)'!$M24</f>
        <v>2</v>
      </c>
      <c r="AA13" s="28">
        <f>'[15]Anexo B (Nivel 2)'!$M24</f>
        <v>2</v>
      </c>
      <c r="AB13" s="28">
        <f>'[16]Anexo B (Nivel 2)'!$M24</f>
        <v>-1</v>
      </c>
      <c r="AC13" s="28">
        <f>'[17]Anexo B (Nivel 2)'!$M24</f>
        <v>-1</v>
      </c>
      <c r="AD13" s="28">
        <f>'[18]Anexo B (Nivel 2)'!$M24</f>
        <v>-3</v>
      </c>
      <c r="AE13" s="28">
        <f>'[19]Anexo B (Nivel 2)'!$M24</f>
        <v>-1</v>
      </c>
      <c r="AF13" s="28">
        <f>'[20]Anexo B (Nivel 2)'!$M24</f>
        <v>2</v>
      </c>
      <c r="AG13" s="28">
        <f>'[21]Anexo B (Nivel 2)'!$M24</f>
        <v>2</v>
      </c>
      <c r="AH13" s="28">
        <f>'[22]Anexo B (Nivel 2)'!$M24</f>
        <v>2</v>
      </c>
      <c r="AI13" s="28">
        <f>'[23]Anexo B (Nivel 2)'!$M24</f>
        <v>2</v>
      </c>
      <c r="AJ13" s="28">
        <f>'[24]Anexo B (Nivel 2)'!$M24</f>
        <v>2</v>
      </c>
      <c r="AK13" s="28">
        <f>'[25]Anexo B (Nivel 2)'!$M24</f>
        <v>3</v>
      </c>
      <c r="AL13" s="28">
        <f>'[26]Anexo B (Nivel 2)'!$M24</f>
        <v>2</v>
      </c>
      <c r="AM13" s="28">
        <f>'[27]Anexo B (Nivel 2)'!$M24</f>
        <v>2</v>
      </c>
      <c r="AN13" s="28">
        <f>'[28]Anexo B (Nivel 2)'!$M24</f>
        <v>2</v>
      </c>
      <c r="AO13" s="28">
        <f>'[29]Anexo B (Nivel 2)'!$M24</f>
        <v>1</v>
      </c>
      <c r="AP13" s="28">
        <f>'[30]Anexo B (Nivel 2)'!$M24</f>
        <v>-1</v>
      </c>
      <c r="AQ13" s="28">
        <f>'[31]Anexo B (Nivel 2)'!$M24</f>
        <v>1</v>
      </c>
      <c r="AR13" s="28">
        <f>'[32]Anexo B (Nivel 2)'!$M24</f>
        <v>1</v>
      </c>
      <c r="AS13" s="28">
        <f>'[33]Anexo B (Nivel 2)'!$M24</f>
        <v>3</v>
      </c>
      <c r="AT13" s="28">
        <f>'[34]Anexo B (Nivel 2)'!$M24</f>
        <v>2</v>
      </c>
      <c r="AU13" s="28">
        <f>'[35]Anexo B (Nivel 2)'!$M24</f>
        <v>1</v>
      </c>
      <c r="AV13" s="28">
        <f>'[36]Anexo B (Nivel 2)'!$M24</f>
        <v>-1</v>
      </c>
      <c r="AW13" s="28">
        <f>'[37]Anexo B (Nivel 2)'!$M24</f>
        <v>-1</v>
      </c>
      <c r="AX13" s="28">
        <f>'[38]Anexo B (Nivel 2)'!$M24</f>
        <v>2</v>
      </c>
      <c r="AY13" s="28">
        <f>'[39]Anexo B (Nivel 2)'!$M24</f>
        <v>2</v>
      </c>
      <c r="AZ13" s="28">
        <f>'[40]Anexo B (Nivel 2)'!$M24</f>
        <v>-2</v>
      </c>
      <c r="BA13" s="28">
        <f>'[41]Anexo B (Nivel 2)'!$M24</f>
        <v>-2</v>
      </c>
      <c r="BB13" s="28">
        <f>'[42]Anexo B (Nivel 2)'!$M24</f>
        <v>2</v>
      </c>
      <c r="BC13" s="28">
        <f>'[43]Anexo B (Nivel 2)'!$M24</f>
        <v>2</v>
      </c>
      <c r="BD13" s="28">
        <f>'[44]Anexo B (Nivel 2)'!$M24</f>
        <v>-2</v>
      </c>
      <c r="BE13" s="28">
        <f>'[45]Anexo B (Nivel 2)'!$M24</f>
        <v>1</v>
      </c>
      <c r="BF13" s="28">
        <f>'[46]Anexo B (Nivel 2)'!$M24</f>
        <v>2</v>
      </c>
      <c r="BG13" s="28">
        <f>'[47]Anexo B (Nivel 2)'!$M24</f>
        <v>2</v>
      </c>
      <c r="BH13" s="28">
        <f>'[48]Anexo B (Nivel 2)'!$M24</f>
        <v>-1</v>
      </c>
      <c r="BI13" s="28">
        <f>'[49]Anexo B (Nivel 2)'!$M24</f>
        <v>-2</v>
      </c>
      <c r="BJ13" s="28">
        <f>'[50]Anexo B (Nivel 2)'!$M24</f>
        <v>0</v>
      </c>
      <c r="BK13" s="28">
        <f>'[51]Anexo B (Nivel 2)'!$M24</f>
        <v>0</v>
      </c>
      <c r="BL13" s="28">
        <f>'[52]Anexo B (Nivel 2)'!$M24</f>
        <v>1</v>
      </c>
      <c r="BM13" s="28">
        <f>'[53]Anexo B (Nivel 2)'!$M24</f>
        <v>-2</v>
      </c>
    </row>
    <row r="14" spans="2:65" ht="38" customHeight="1" x14ac:dyDescent="0.35">
      <c r="B14" s="3">
        <v>8</v>
      </c>
      <c r="C14" s="50" t="s">
        <v>202</v>
      </c>
      <c r="D14" s="364" t="s">
        <v>210</v>
      </c>
      <c r="E14" s="340"/>
      <c r="F14" s="340"/>
      <c r="G14" s="340"/>
      <c r="H14" s="340"/>
      <c r="I14" s="340"/>
      <c r="J14" s="340"/>
      <c r="K14" s="365"/>
      <c r="L14" s="70"/>
      <c r="M14" s="28">
        <f>'[1]Anexo B (Nivel 2)'!$M25</f>
        <v>0</v>
      </c>
      <c r="N14" s="28">
        <f>'[2]Anexo B (Nivel 2)'!$M25</f>
        <v>0</v>
      </c>
      <c r="O14" s="28">
        <f>'[3]Anexo B (Nivel 2)'!$M25</f>
        <v>1</v>
      </c>
      <c r="P14" s="28">
        <f>'[4]Anexo B (Nivel 2)'!$M25</f>
        <v>3</v>
      </c>
      <c r="Q14" s="28">
        <f>'[5]Anexo B (Nivel 2)'!$M25</f>
        <v>3</v>
      </c>
      <c r="R14" s="28">
        <f>'[6]Anexo B (Nivel 2)'!$M25</f>
        <v>0</v>
      </c>
      <c r="S14" s="28">
        <f>'[7]Anexo B (Nivel 2)'!$M25</f>
        <v>2</v>
      </c>
      <c r="T14" s="28">
        <f>'[8]Anexo B (Nivel 2)'!$M25</f>
        <v>-2</v>
      </c>
      <c r="U14" s="28">
        <f>'[9]Anexo B (Nivel 2)'!$M25</f>
        <v>-2</v>
      </c>
      <c r="V14" s="28">
        <f>'[10]Anexo B (Nivel 2)'!$M25</f>
        <v>3</v>
      </c>
      <c r="W14" s="28">
        <f>'[11]Anexo B (Nivel 2)'!$M25</f>
        <v>0</v>
      </c>
      <c r="X14" s="28">
        <f>'[12]Anexo B (Nivel 2)'!$M25</f>
        <v>-2</v>
      </c>
      <c r="Y14" s="28">
        <f>'[13]Anexo B (Nivel 2)'!$M25</f>
        <v>3</v>
      </c>
      <c r="Z14" s="28">
        <f>'[14]Anexo B (Nivel 2)'!$M25</f>
        <v>1</v>
      </c>
      <c r="AA14" s="28">
        <f>'[15]Anexo B (Nivel 2)'!$M25</f>
        <v>2</v>
      </c>
      <c r="AB14" s="28">
        <f>'[16]Anexo B (Nivel 2)'!$M25</f>
        <v>0</v>
      </c>
      <c r="AC14" s="28">
        <f>'[17]Anexo B (Nivel 2)'!$M25</f>
        <v>2</v>
      </c>
      <c r="AD14" s="28">
        <f>'[18]Anexo B (Nivel 2)'!$M25</f>
        <v>3</v>
      </c>
      <c r="AE14" s="28">
        <f>'[19]Anexo B (Nivel 2)'!$M25</f>
        <v>0</v>
      </c>
      <c r="AF14" s="28">
        <f>'[20]Anexo B (Nivel 2)'!$M25</f>
        <v>3</v>
      </c>
      <c r="AG14" s="28">
        <f>'[21]Anexo B (Nivel 2)'!$M25</f>
        <v>3</v>
      </c>
      <c r="AH14" s="28">
        <f>'[22]Anexo B (Nivel 2)'!$M25</f>
        <v>3</v>
      </c>
      <c r="AI14" s="28">
        <f>'[23]Anexo B (Nivel 2)'!$M25</f>
        <v>2</v>
      </c>
      <c r="AJ14" s="28">
        <f>'[24]Anexo B (Nivel 2)'!$M25</f>
        <v>3</v>
      </c>
      <c r="AK14" s="28">
        <f>'[25]Anexo B (Nivel 2)'!$M25</f>
        <v>2</v>
      </c>
      <c r="AL14" s="28">
        <f>'[26]Anexo B (Nivel 2)'!$M25</f>
        <v>2</v>
      </c>
      <c r="AM14" s="28">
        <f>'[27]Anexo B (Nivel 2)'!$M25</f>
        <v>3</v>
      </c>
      <c r="AN14" s="28">
        <f>'[28]Anexo B (Nivel 2)'!$M25</f>
        <v>1</v>
      </c>
      <c r="AO14" s="28">
        <f>'[29]Anexo B (Nivel 2)'!$M25</f>
        <v>1</v>
      </c>
      <c r="AP14" s="28">
        <f>'[30]Anexo B (Nivel 2)'!$M25</f>
        <v>0</v>
      </c>
      <c r="AQ14" s="28">
        <f>'[31]Anexo B (Nivel 2)'!$M25</f>
        <v>0</v>
      </c>
      <c r="AR14" s="28">
        <f>'[32]Anexo B (Nivel 2)'!$M25</f>
        <v>2</v>
      </c>
      <c r="AS14" s="28">
        <f>'[33]Anexo B (Nivel 2)'!$M25</f>
        <v>3</v>
      </c>
      <c r="AT14" s="28">
        <f>'[34]Anexo B (Nivel 2)'!$M25</f>
        <v>3</v>
      </c>
      <c r="AU14" s="28">
        <f>'[35]Anexo B (Nivel 2)'!$M25</f>
        <v>2</v>
      </c>
      <c r="AV14" s="28">
        <f>'[36]Anexo B (Nivel 2)'!$M25</f>
        <v>1</v>
      </c>
      <c r="AW14" s="28">
        <f>'[37]Anexo B (Nivel 2)'!$M25</f>
        <v>2</v>
      </c>
      <c r="AX14" s="28">
        <f>'[38]Anexo B (Nivel 2)'!$M25</f>
        <v>3</v>
      </c>
      <c r="AY14" s="28">
        <f>'[39]Anexo B (Nivel 2)'!$M25</f>
        <v>3</v>
      </c>
      <c r="AZ14" s="28">
        <f>'[40]Anexo B (Nivel 2)'!$M25</f>
        <v>3</v>
      </c>
      <c r="BA14" s="28">
        <f>'[41]Anexo B (Nivel 2)'!$M25</f>
        <v>2</v>
      </c>
      <c r="BB14" s="28">
        <f>'[42]Anexo B (Nivel 2)'!$M25</f>
        <v>3</v>
      </c>
      <c r="BC14" s="28">
        <f>'[43]Anexo B (Nivel 2)'!$M25</f>
        <v>3</v>
      </c>
      <c r="BD14" s="28">
        <f>'[44]Anexo B (Nivel 2)'!$M25</f>
        <v>3</v>
      </c>
      <c r="BE14" s="28">
        <f>'[45]Anexo B (Nivel 2)'!$M25</f>
        <v>1</v>
      </c>
      <c r="BF14" s="28">
        <f>'[46]Anexo B (Nivel 2)'!$M25</f>
        <v>3</v>
      </c>
      <c r="BG14" s="28">
        <f>'[47]Anexo B (Nivel 2)'!$M25</f>
        <v>2</v>
      </c>
      <c r="BH14" s="28">
        <f>'[48]Anexo B (Nivel 2)'!$M25</f>
        <v>3</v>
      </c>
      <c r="BI14" s="28">
        <f>'[49]Anexo B (Nivel 2)'!$M25</f>
        <v>3</v>
      </c>
      <c r="BJ14" s="28">
        <f>'[50]Anexo B (Nivel 2)'!$M25</f>
        <v>3</v>
      </c>
      <c r="BK14" s="28">
        <f>'[51]Anexo B (Nivel 2)'!$M25</f>
        <v>3</v>
      </c>
      <c r="BL14" s="28">
        <f>'[52]Anexo B (Nivel 2)'!$M25</f>
        <v>3</v>
      </c>
      <c r="BM14" s="28">
        <f>'[53]Anexo B (Nivel 2)'!$M25</f>
        <v>0</v>
      </c>
    </row>
    <row r="15" spans="2:65" ht="38" customHeight="1" x14ac:dyDescent="0.35">
      <c r="B15" s="3">
        <v>9</v>
      </c>
      <c r="C15" s="50" t="s">
        <v>208</v>
      </c>
      <c r="D15" s="364" t="s">
        <v>211</v>
      </c>
      <c r="E15" s="340"/>
      <c r="F15" s="340"/>
      <c r="G15" s="340"/>
      <c r="H15" s="340"/>
      <c r="I15" s="340"/>
      <c r="J15" s="340"/>
      <c r="K15" s="365"/>
      <c r="L15" s="70"/>
      <c r="M15" s="28">
        <f>'[1]Anexo B (Nivel 2)'!$M26</f>
        <v>0</v>
      </c>
      <c r="N15" s="28">
        <f>'[2]Anexo B (Nivel 2)'!$M26</f>
        <v>-1</v>
      </c>
      <c r="O15" s="28">
        <f>'[3]Anexo B (Nivel 2)'!$M26</f>
        <v>2</v>
      </c>
      <c r="P15" s="28">
        <f>'[4]Anexo B (Nivel 2)'!$M26</f>
        <v>2</v>
      </c>
      <c r="Q15" s="28">
        <f>'[5]Anexo B (Nivel 2)'!$M26</f>
        <v>3</v>
      </c>
      <c r="R15" s="28">
        <f>'[6]Anexo B (Nivel 2)'!$M26</f>
        <v>-3</v>
      </c>
      <c r="S15" s="28">
        <f>'[7]Anexo B (Nivel 2)'!$M26</f>
        <v>2</v>
      </c>
      <c r="T15" s="28">
        <f>'[8]Anexo B (Nivel 2)'!$M26</f>
        <v>-1</v>
      </c>
      <c r="U15" s="28">
        <f>'[9]Anexo B (Nivel 2)'!$M26</f>
        <v>-3</v>
      </c>
      <c r="V15" s="28">
        <f>'[10]Anexo B (Nivel 2)'!$M26</f>
        <v>3</v>
      </c>
      <c r="W15" s="28">
        <f>'[11]Anexo B (Nivel 2)'!$M26</f>
        <v>-1</v>
      </c>
      <c r="X15" s="28">
        <f>'[12]Anexo B (Nivel 2)'!$M26</f>
        <v>-1</v>
      </c>
      <c r="Y15" s="28">
        <f>'[13]Anexo B (Nivel 2)'!$M26</f>
        <v>3</v>
      </c>
      <c r="Z15" s="28">
        <f>'[14]Anexo B (Nivel 2)'!$M26</f>
        <v>3</v>
      </c>
      <c r="AA15" s="28">
        <f>'[15]Anexo B (Nivel 2)'!$M26</f>
        <v>2</v>
      </c>
      <c r="AB15" s="28">
        <f>'[16]Anexo B (Nivel 2)'!$M26</f>
        <v>-1</v>
      </c>
      <c r="AC15" s="28">
        <f>'[17]Anexo B (Nivel 2)'!$M26</f>
        <v>-2</v>
      </c>
      <c r="AD15" s="28">
        <f>'[18]Anexo B (Nivel 2)'!$M26</f>
        <v>3</v>
      </c>
      <c r="AE15" s="28">
        <f>'[19]Anexo B (Nivel 2)'!$M26</f>
        <v>-1</v>
      </c>
      <c r="AF15" s="28">
        <f>'[20]Anexo B (Nivel 2)'!$M26</f>
        <v>3</v>
      </c>
      <c r="AG15" s="28">
        <f>'[21]Anexo B (Nivel 2)'!$M26</f>
        <v>1</v>
      </c>
      <c r="AH15" s="28">
        <f>'[22]Anexo B (Nivel 2)'!$M26</f>
        <v>3</v>
      </c>
      <c r="AI15" s="28">
        <f>'[23]Anexo B (Nivel 2)'!$M26</f>
        <v>2</v>
      </c>
      <c r="AJ15" s="28">
        <f>'[24]Anexo B (Nivel 2)'!$M26</f>
        <v>1</v>
      </c>
      <c r="AK15" s="28">
        <f>'[25]Anexo B (Nivel 2)'!$M26</f>
        <v>3</v>
      </c>
      <c r="AL15" s="28">
        <f>'[26]Anexo B (Nivel 2)'!$M26</f>
        <v>3</v>
      </c>
      <c r="AM15" s="28">
        <f>'[27]Anexo B (Nivel 2)'!$M26</f>
        <v>3</v>
      </c>
      <c r="AN15" s="28">
        <f>'[28]Anexo B (Nivel 2)'!$M26</f>
        <v>2</v>
      </c>
      <c r="AO15" s="28">
        <f>'[29]Anexo B (Nivel 2)'!$M26</f>
        <v>2</v>
      </c>
      <c r="AP15" s="28">
        <f>'[30]Anexo B (Nivel 2)'!$M26</f>
        <v>-1</v>
      </c>
      <c r="AQ15" s="28">
        <f>'[31]Anexo B (Nivel 2)'!$M26</f>
        <v>-1</v>
      </c>
      <c r="AR15" s="28">
        <f>'[32]Anexo B (Nivel 2)'!$M26</f>
        <v>-2</v>
      </c>
      <c r="AS15" s="28">
        <f>'[33]Anexo B (Nivel 2)'!$M26</f>
        <v>2</v>
      </c>
      <c r="AT15" s="28">
        <f>'[34]Anexo B (Nivel 2)'!$M26</f>
        <v>3</v>
      </c>
      <c r="AU15" s="28">
        <f>'[35]Anexo B (Nivel 2)'!$M26</f>
        <v>-2</v>
      </c>
      <c r="AV15" s="28">
        <f>'[36]Anexo B (Nivel 2)'!$M26</f>
        <v>-2</v>
      </c>
      <c r="AW15" s="28">
        <f>'[37]Anexo B (Nivel 2)'!$M26</f>
        <v>-1</v>
      </c>
      <c r="AX15" s="28">
        <f>'[38]Anexo B (Nivel 2)'!$M26</f>
        <v>-1</v>
      </c>
      <c r="AY15" s="28">
        <f>'[39]Anexo B (Nivel 2)'!$M26</f>
        <v>-1</v>
      </c>
      <c r="AZ15" s="28">
        <f>'[40]Anexo B (Nivel 2)'!$M26</f>
        <v>3</v>
      </c>
      <c r="BA15" s="28">
        <f>'[41]Anexo B (Nivel 2)'!$M26</f>
        <v>-1</v>
      </c>
      <c r="BB15" s="28">
        <f>'[42]Anexo B (Nivel 2)'!$M26</f>
        <v>2</v>
      </c>
      <c r="BC15" s="28">
        <f>'[43]Anexo B (Nivel 2)'!$M26</f>
        <v>-1</v>
      </c>
      <c r="BD15" s="28">
        <f>'[44]Anexo B (Nivel 2)'!$M26</f>
        <v>1</v>
      </c>
      <c r="BE15" s="28">
        <f>'[45]Anexo B (Nivel 2)'!$M26</f>
        <v>1</v>
      </c>
      <c r="BF15" s="28">
        <f>'[46]Anexo B (Nivel 2)'!$M26</f>
        <v>-1</v>
      </c>
      <c r="BG15" s="28">
        <f>'[47]Anexo B (Nivel 2)'!$M26</f>
        <v>-2</v>
      </c>
      <c r="BH15" s="28">
        <f>'[48]Anexo B (Nivel 2)'!$M26</f>
        <v>0</v>
      </c>
      <c r="BI15" s="28">
        <f>'[49]Anexo B (Nivel 2)'!$M26</f>
        <v>1</v>
      </c>
      <c r="BJ15" s="28">
        <f>'[50]Anexo B (Nivel 2)'!$M26</f>
        <v>2</v>
      </c>
      <c r="BK15" s="28">
        <f>'[51]Anexo B (Nivel 2)'!$M26</f>
        <v>2</v>
      </c>
      <c r="BL15" s="28">
        <f>'[52]Anexo B (Nivel 2)'!$M26</f>
        <v>-3</v>
      </c>
      <c r="BM15" s="28">
        <f>'[53]Anexo B (Nivel 2)'!$M26</f>
        <v>1</v>
      </c>
    </row>
    <row r="16" spans="2:65" ht="38" customHeight="1" x14ac:dyDescent="0.35">
      <c r="B16" s="3">
        <v>10</v>
      </c>
      <c r="C16" s="50" t="s">
        <v>204</v>
      </c>
      <c r="D16" s="364" t="s">
        <v>212</v>
      </c>
      <c r="E16" s="340"/>
      <c r="F16" s="340"/>
      <c r="G16" s="340"/>
      <c r="H16" s="340"/>
      <c r="I16" s="340"/>
      <c r="J16" s="340"/>
      <c r="K16" s="365"/>
      <c r="L16" s="70"/>
      <c r="M16" s="28">
        <f>'[1]Anexo B (Nivel 2)'!$M27</f>
        <v>0</v>
      </c>
      <c r="N16" s="28">
        <f>'[2]Anexo B (Nivel 2)'!$M27</f>
        <v>-1</v>
      </c>
      <c r="O16" s="28">
        <f>'[3]Anexo B (Nivel 2)'!$M27</f>
        <v>-2</v>
      </c>
      <c r="P16" s="28">
        <f>'[4]Anexo B (Nivel 2)'!$M27</f>
        <v>2</v>
      </c>
      <c r="Q16" s="28">
        <f>'[5]Anexo B (Nivel 2)'!$M27</f>
        <v>3</v>
      </c>
      <c r="R16" s="28">
        <f>'[6]Anexo B (Nivel 2)'!$M27</f>
        <v>2</v>
      </c>
      <c r="S16" s="28">
        <f>'[7]Anexo B (Nivel 2)'!$M27</f>
        <v>2</v>
      </c>
      <c r="T16" s="28">
        <f>'[8]Anexo B (Nivel 2)'!$M27</f>
        <v>-1</v>
      </c>
      <c r="U16" s="28">
        <f>'[9]Anexo B (Nivel 2)'!$M27</f>
        <v>2</v>
      </c>
      <c r="V16" s="28">
        <f>'[10]Anexo B (Nivel 2)'!$M27</f>
        <v>0</v>
      </c>
      <c r="W16" s="28">
        <f>'[11]Anexo B (Nivel 2)'!$M27</f>
        <v>-1</v>
      </c>
      <c r="X16" s="28">
        <f>'[12]Anexo B (Nivel 2)'!$M27</f>
        <v>0</v>
      </c>
      <c r="Y16" s="28">
        <f>'[13]Anexo B (Nivel 2)'!$M27</f>
        <v>-3</v>
      </c>
      <c r="Z16" s="28">
        <f>'[14]Anexo B (Nivel 2)'!$M27</f>
        <v>3</v>
      </c>
      <c r="AA16" s="28">
        <f>'[15]Anexo B (Nivel 2)'!$M27</f>
        <v>2</v>
      </c>
      <c r="AB16" s="28">
        <f>'[16]Anexo B (Nivel 2)'!$M27</f>
        <v>-3</v>
      </c>
      <c r="AC16" s="28">
        <f>'[17]Anexo B (Nivel 2)'!$M27</f>
        <v>-1</v>
      </c>
      <c r="AD16" s="28">
        <f>'[18]Anexo B (Nivel 2)'!$M27</f>
        <v>-3</v>
      </c>
      <c r="AE16" s="28">
        <f>'[19]Anexo B (Nivel 2)'!$M27</f>
        <v>-3</v>
      </c>
      <c r="AF16" s="28">
        <f>'[20]Anexo B (Nivel 2)'!$M27</f>
        <v>-3</v>
      </c>
      <c r="AG16" s="28">
        <f>'[21]Anexo B (Nivel 2)'!$M27</f>
        <v>1</v>
      </c>
      <c r="AH16" s="28">
        <f>'[22]Anexo B (Nivel 2)'!$M27</f>
        <v>1</v>
      </c>
      <c r="AI16" s="28">
        <f>'[23]Anexo B (Nivel 2)'!$M27</f>
        <v>2</v>
      </c>
      <c r="AJ16" s="28">
        <f>'[24]Anexo B (Nivel 2)'!$M27</f>
        <v>-3</v>
      </c>
      <c r="AK16" s="28">
        <f>'[25]Anexo B (Nivel 2)'!$M27</f>
        <v>3</v>
      </c>
      <c r="AL16" s="28">
        <f>'[26]Anexo B (Nivel 2)'!$M27</f>
        <v>3</v>
      </c>
      <c r="AM16" s="28">
        <f>'[27]Anexo B (Nivel 2)'!$M27</f>
        <v>0</v>
      </c>
      <c r="AN16" s="28">
        <f>'[28]Anexo B (Nivel 2)'!$M27</f>
        <v>2</v>
      </c>
      <c r="AO16" s="28">
        <f>'[29]Anexo B (Nivel 2)'!$M27</f>
        <v>2</v>
      </c>
      <c r="AP16" s="28">
        <f>'[30]Anexo B (Nivel 2)'!$M27</f>
        <v>-1</v>
      </c>
      <c r="AQ16" s="28">
        <f>'[31]Anexo B (Nivel 2)'!$M27</f>
        <v>-1</v>
      </c>
      <c r="AR16" s="28">
        <f>'[32]Anexo B (Nivel 2)'!$M27</f>
        <v>2</v>
      </c>
      <c r="AS16" s="28">
        <f>'[33]Anexo B (Nivel 2)'!$M27</f>
        <v>2</v>
      </c>
      <c r="AT16" s="28">
        <f>'[34]Anexo B (Nivel 2)'!$M27</f>
        <v>-1</v>
      </c>
      <c r="AU16" s="28">
        <f>'[35]Anexo B (Nivel 2)'!$M27</f>
        <v>2</v>
      </c>
      <c r="AV16" s="28">
        <f>'[36]Anexo B (Nivel 2)'!$M27</f>
        <v>-2</v>
      </c>
      <c r="AW16" s="28">
        <f>'[37]Anexo B (Nivel 2)'!$M27</f>
        <v>-1</v>
      </c>
      <c r="AX16" s="28">
        <f>'[38]Anexo B (Nivel 2)'!$M27</f>
        <v>-1</v>
      </c>
      <c r="AY16" s="28">
        <f>'[39]Anexo B (Nivel 2)'!$M27</f>
        <v>2</v>
      </c>
      <c r="AZ16" s="28">
        <f>'[40]Anexo B (Nivel 2)'!$M27</f>
        <v>-3</v>
      </c>
      <c r="BA16" s="28">
        <f>'[41]Anexo B (Nivel 2)'!$M27</f>
        <v>-3</v>
      </c>
      <c r="BB16" s="28">
        <f>'[42]Anexo B (Nivel 2)'!$M27</f>
        <v>-2</v>
      </c>
      <c r="BC16" s="28">
        <f>'[43]Anexo B (Nivel 2)'!$M27</f>
        <v>0</v>
      </c>
      <c r="BD16" s="28">
        <f>'[44]Anexo B (Nivel 2)'!$M27</f>
        <v>-2</v>
      </c>
      <c r="BE16" s="28">
        <f>'[45]Anexo B (Nivel 2)'!$M27</f>
        <v>-2</v>
      </c>
      <c r="BF16" s="28">
        <f>'[46]Anexo B (Nivel 2)'!$M27</f>
        <v>0</v>
      </c>
      <c r="BG16" s="28">
        <f>'[47]Anexo B (Nivel 2)'!$M27</f>
        <v>1</v>
      </c>
      <c r="BH16" s="28">
        <f>'[48]Anexo B (Nivel 2)'!$M27</f>
        <v>-2</v>
      </c>
      <c r="BI16" s="28">
        <f>'[49]Anexo B (Nivel 2)'!$M27</f>
        <v>-2</v>
      </c>
      <c r="BJ16" s="28">
        <f>'[50]Anexo B (Nivel 2)'!$M27</f>
        <v>-2</v>
      </c>
      <c r="BK16" s="28">
        <f>'[51]Anexo B (Nivel 2)'!$M27</f>
        <v>-2</v>
      </c>
      <c r="BL16" s="28">
        <f>'[52]Anexo B (Nivel 2)'!$M27</f>
        <v>-3</v>
      </c>
      <c r="BM16" s="28">
        <f>'[53]Anexo B (Nivel 2)'!$M27</f>
        <v>-3</v>
      </c>
    </row>
    <row r="17" spans="2:65" ht="38" customHeight="1" x14ac:dyDescent="0.35">
      <c r="B17" s="3">
        <v>11</v>
      </c>
      <c r="C17" s="50" t="s">
        <v>202</v>
      </c>
      <c r="D17" s="364" t="s">
        <v>213</v>
      </c>
      <c r="E17" s="340"/>
      <c r="F17" s="340"/>
      <c r="G17" s="340"/>
      <c r="H17" s="340"/>
      <c r="I17" s="340"/>
      <c r="J17" s="340"/>
      <c r="K17" s="365"/>
      <c r="L17" s="70"/>
      <c r="M17" s="28">
        <f>'[1]Anexo B (Nivel 2)'!$M28</f>
        <v>0</v>
      </c>
      <c r="N17" s="28">
        <f>'[2]Anexo B (Nivel 2)'!$M28</f>
        <v>-3</v>
      </c>
      <c r="O17" s="28">
        <f>'[3]Anexo B (Nivel 2)'!$M28</f>
        <v>-1</v>
      </c>
      <c r="P17" s="28">
        <f>'[4]Anexo B (Nivel 2)'!$M28</f>
        <v>1</v>
      </c>
      <c r="Q17" s="28">
        <f>'[5]Anexo B (Nivel 2)'!$M28</f>
        <v>3</v>
      </c>
      <c r="R17" s="28">
        <f>'[6]Anexo B (Nivel 2)'!$M28</f>
        <v>-3</v>
      </c>
      <c r="S17" s="28">
        <f>'[7]Anexo B (Nivel 2)'!$M28</f>
        <v>1</v>
      </c>
      <c r="T17" s="28">
        <f>'[8]Anexo B (Nivel 2)'!$M28</f>
        <v>-2</v>
      </c>
      <c r="U17" s="28">
        <f>'[9]Anexo B (Nivel 2)'!$M28</f>
        <v>0</v>
      </c>
      <c r="V17" s="28">
        <f>'[10]Anexo B (Nivel 2)'!$M28</f>
        <v>0</v>
      </c>
      <c r="W17" s="28">
        <f>'[11]Anexo B (Nivel 2)'!$M28</f>
        <v>-3</v>
      </c>
      <c r="X17" s="28">
        <f>'[12]Anexo B (Nivel 2)'!$M28</f>
        <v>-1</v>
      </c>
      <c r="Y17" s="28">
        <f>'[13]Anexo B (Nivel 2)'!$M28</f>
        <v>1</v>
      </c>
      <c r="Z17" s="28">
        <f>'[14]Anexo B (Nivel 2)'!$M28</f>
        <v>2</v>
      </c>
      <c r="AA17" s="28">
        <f>'[15]Anexo B (Nivel 2)'!$M28</f>
        <v>2</v>
      </c>
      <c r="AB17" s="28">
        <f>'[16]Anexo B (Nivel 2)'!$M28</f>
        <v>-1</v>
      </c>
      <c r="AC17" s="28">
        <f>'[17]Anexo B (Nivel 2)'!$M28</f>
        <v>-3</v>
      </c>
      <c r="AD17" s="28">
        <f>'[18]Anexo B (Nivel 2)'!$M28</f>
        <v>-1</v>
      </c>
      <c r="AE17" s="28">
        <f>'[19]Anexo B (Nivel 2)'!$M28</f>
        <v>-1</v>
      </c>
      <c r="AF17" s="28">
        <f>'[20]Anexo B (Nivel 2)'!$M28</f>
        <v>1</v>
      </c>
      <c r="AG17" s="28">
        <f>'[21]Anexo B (Nivel 2)'!$M28</f>
        <v>1</v>
      </c>
      <c r="AH17" s="28">
        <f>'[22]Anexo B (Nivel 2)'!$M28</f>
        <v>2</v>
      </c>
      <c r="AI17" s="28">
        <f>'[23]Anexo B (Nivel 2)'!$M28</f>
        <v>1</v>
      </c>
      <c r="AJ17" s="28">
        <f>'[24]Anexo B (Nivel 2)'!$M28</f>
        <v>1</v>
      </c>
      <c r="AK17" s="28">
        <f>'[25]Anexo B (Nivel 2)'!$M28</f>
        <v>-3</v>
      </c>
      <c r="AL17" s="28">
        <f>'[26]Anexo B (Nivel 2)'!$M28</f>
        <v>-3</v>
      </c>
      <c r="AM17" s="28">
        <f>'[27]Anexo B (Nivel 2)'!$M28</f>
        <v>0</v>
      </c>
      <c r="AN17" s="28">
        <f>'[28]Anexo B (Nivel 2)'!$M28</f>
        <v>2</v>
      </c>
      <c r="AO17" s="28">
        <f>'[29]Anexo B (Nivel 2)'!$M28</f>
        <v>1</v>
      </c>
      <c r="AP17" s="28">
        <f>'[30]Anexo B (Nivel 2)'!$M28</f>
        <v>1</v>
      </c>
      <c r="AQ17" s="28">
        <f>'[31]Anexo B (Nivel 2)'!$M28</f>
        <v>1</v>
      </c>
      <c r="AR17" s="28">
        <f>'[32]Anexo B (Nivel 2)'!$M28</f>
        <v>1</v>
      </c>
      <c r="AS17" s="28">
        <f>'[33]Anexo B (Nivel 2)'!$M28</f>
        <v>1</v>
      </c>
      <c r="AT17" s="28">
        <f>'[34]Anexo B (Nivel 2)'!$M28</f>
        <v>1</v>
      </c>
      <c r="AU17" s="28">
        <f>'[35]Anexo B (Nivel 2)'!$M28</f>
        <v>1</v>
      </c>
      <c r="AV17" s="28">
        <f>'[36]Anexo B (Nivel 2)'!$M28</f>
        <v>1</v>
      </c>
      <c r="AW17" s="28">
        <f>'[37]Anexo B (Nivel 2)'!$M28</f>
        <v>1</v>
      </c>
      <c r="AX17" s="28">
        <f>'[38]Anexo B (Nivel 2)'!$M28</f>
        <v>1</v>
      </c>
      <c r="AY17" s="28">
        <f>'[39]Anexo B (Nivel 2)'!$M28</f>
        <v>1</v>
      </c>
      <c r="AZ17" s="28">
        <f>'[40]Anexo B (Nivel 2)'!$M28</f>
        <v>1</v>
      </c>
      <c r="BA17" s="28">
        <f>'[41]Anexo B (Nivel 2)'!$M28</f>
        <v>1</v>
      </c>
      <c r="BB17" s="28">
        <f>'[42]Anexo B (Nivel 2)'!$M28</f>
        <v>1</v>
      </c>
      <c r="BC17" s="28">
        <f>'[43]Anexo B (Nivel 2)'!$M28</f>
        <v>0</v>
      </c>
      <c r="BD17" s="28">
        <f>'[44]Anexo B (Nivel 2)'!$M28</f>
        <v>1</v>
      </c>
      <c r="BE17" s="28">
        <f>'[45]Anexo B (Nivel 2)'!$M28</f>
        <v>1</v>
      </c>
      <c r="BF17" s="28">
        <f>'[46]Anexo B (Nivel 2)'!$M28</f>
        <v>0</v>
      </c>
      <c r="BG17" s="28">
        <f>'[47]Anexo B (Nivel 2)'!$M28</f>
        <v>-3</v>
      </c>
      <c r="BH17" s="28">
        <f>'[48]Anexo B (Nivel 2)'!$M28</f>
        <v>1</v>
      </c>
      <c r="BI17" s="28">
        <f>'[49]Anexo B (Nivel 2)'!$M28</f>
        <v>1</v>
      </c>
      <c r="BJ17" s="28">
        <f>'[50]Anexo B (Nivel 2)'!$M28</f>
        <v>1</v>
      </c>
      <c r="BK17" s="28">
        <f>'[51]Anexo B (Nivel 2)'!$M28</f>
        <v>1</v>
      </c>
      <c r="BL17" s="28">
        <f>'[52]Anexo B (Nivel 2)'!$M28</f>
        <v>1</v>
      </c>
      <c r="BM17" s="28">
        <f>'[53]Anexo B (Nivel 2)'!$M28</f>
        <v>1</v>
      </c>
    </row>
    <row r="18" spans="2:65" ht="38" customHeight="1" x14ac:dyDescent="0.35">
      <c r="B18" s="3">
        <v>12</v>
      </c>
      <c r="C18" s="50" t="s">
        <v>208</v>
      </c>
      <c r="D18" s="364" t="s">
        <v>214</v>
      </c>
      <c r="E18" s="340"/>
      <c r="F18" s="340"/>
      <c r="G18" s="340"/>
      <c r="H18" s="340"/>
      <c r="I18" s="340"/>
      <c r="J18" s="340"/>
      <c r="K18" s="365"/>
      <c r="L18" s="70"/>
      <c r="M18" s="28">
        <f>'[1]Anexo B (Nivel 2)'!$M29</f>
        <v>0</v>
      </c>
      <c r="N18" s="28">
        <f>'[2]Anexo B (Nivel 2)'!$M29</f>
        <v>-1</v>
      </c>
      <c r="O18" s="28">
        <f>'[3]Anexo B (Nivel 2)'!$M29</f>
        <v>-1</v>
      </c>
      <c r="P18" s="28">
        <f>'[4]Anexo B (Nivel 2)'!$M29</f>
        <v>1</v>
      </c>
      <c r="Q18" s="28">
        <f>'[5]Anexo B (Nivel 2)'!$M29</f>
        <v>2</v>
      </c>
      <c r="R18" s="28">
        <f>'[6]Anexo B (Nivel 2)'!$M29</f>
        <v>1</v>
      </c>
      <c r="S18" s="28">
        <f>'[7]Anexo B (Nivel 2)'!$M29</f>
        <v>2</v>
      </c>
      <c r="T18" s="28">
        <f>'[8]Anexo B (Nivel 2)'!$M29</f>
        <v>1</v>
      </c>
      <c r="U18" s="28">
        <f>'[9]Anexo B (Nivel 2)'!$M29</f>
        <v>0</v>
      </c>
      <c r="V18" s="28">
        <f>'[10]Anexo B (Nivel 2)'!$M29</f>
        <v>2</v>
      </c>
      <c r="W18" s="28">
        <f>'[11]Anexo B (Nivel 2)'!$M29</f>
        <v>-1</v>
      </c>
      <c r="X18" s="28">
        <f>'[12]Anexo B (Nivel 2)'!$M29</f>
        <v>-1</v>
      </c>
      <c r="Y18" s="28">
        <f>'[13]Anexo B (Nivel 2)'!$M29</f>
        <v>-3</v>
      </c>
      <c r="Z18" s="28">
        <f>'[14]Anexo B (Nivel 2)'!$M29</f>
        <v>3</v>
      </c>
      <c r="AA18" s="28">
        <f>'[15]Anexo B (Nivel 2)'!$M29</f>
        <v>2</v>
      </c>
      <c r="AB18" s="28">
        <f>'[16]Anexo B (Nivel 2)'!$M29</f>
        <v>-3</v>
      </c>
      <c r="AC18" s="28">
        <f>'[17]Anexo B (Nivel 2)'!$M29</f>
        <v>-3</v>
      </c>
      <c r="AD18" s="28">
        <f>'[18]Anexo B (Nivel 2)'!$M29</f>
        <v>-3</v>
      </c>
      <c r="AE18" s="28">
        <f>'[19]Anexo B (Nivel 2)'!$M29</f>
        <v>-3</v>
      </c>
      <c r="AF18" s="28">
        <f>'[20]Anexo B (Nivel 2)'!$M29</f>
        <v>-3</v>
      </c>
      <c r="AG18" s="28">
        <f>'[21]Anexo B (Nivel 2)'!$M29</f>
        <v>-1</v>
      </c>
      <c r="AH18" s="28">
        <f>'[22]Anexo B (Nivel 2)'!$M29</f>
        <v>0</v>
      </c>
      <c r="AI18" s="28">
        <f>'[23]Anexo B (Nivel 2)'!$M29</f>
        <v>2</v>
      </c>
      <c r="AJ18" s="28">
        <f>'[24]Anexo B (Nivel 2)'!$M29</f>
        <v>-1</v>
      </c>
      <c r="AK18" s="28">
        <f>'[25]Anexo B (Nivel 2)'!$M29</f>
        <v>2</v>
      </c>
      <c r="AL18" s="28">
        <f>'[26]Anexo B (Nivel 2)'!$M29</f>
        <v>2</v>
      </c>
      <c r="AM18" s="28">
        <f>'[27]Anexo B (Nivel 2)'!$M29</f>
        <v>2</v>
      </c>
      <c r="AN18" s="28">
        <f>'[28]Anexo B (Nivel 2)'!$M29</f>
        <v>3</v>
      </c>
      <c r="AO18" s="28">
        <f>'[29]Anexo B (Nivel 2)'!$M29</f>
        <v>1</v>
      </c>
      <c r="AP18" s="28">
        <f>'[30]Anexo B (Nivel 2)'!$M29</f>
        <v>-1</v>
      </c>
      <c r="AQ18" s="28">
        <f>'[31]Anexo B (Nivel 2)'!$M29</f>
        <v>-1</v>
      </c>
      <c r="AR18" s="28">
        <f>'[32]Anexo B (Nivel 2)'!$M29</f>
        <v>0</v>
      </c>
      <c r="AS18" s="28">
        <f>'[33]Anexo B (Nivel 2)'!$M29</f>
        <v>1</v>
      </c>
      <c r="AT18" s="28">
        <f>'[34]Anexo B (Nivel 2)'!$M29</f>
        <v>2</v>
      </c>
      <c r="AU18" s="28">
        <f>'[35]Anexo B (Nivel 2)'!$M29</f>
        <v>1</v>
      </c>
      <c r="AV18" s="28">
        <f>'[36]Anexo B (Nivel 2)'!$M29</f>
        <v>0</v>
      </c>
      <c r="AW18" s="28">
        <f>'[37]Anexo B (Nivel 2)'!$M29</f>
        <v>1</v>
      </c>
      <c r="AX18" s="28">
        <f>'[38]Anexo B (Nivel 2)'!$M29</f>
        <v>-1</v>
      </c>
      <c r="AY18" s="28">
        <f>'[39]Anexo B (Nivel 2)'!$M29</f>
        <v>1</v>
      </c>
      <c r="AZ18" s="28">
        <f>'[40]Anexo B (Nivel 2)'!$M29</f>
        <v>-2</v>
      </c>
      <c r="BA18" s="28">
        <f>'[41]Anexo B (Nivel 2)'!$M29</f>
        <v>1</v>
      </c>
      <c r="BB18" s="28">
        <f>'[42]Anexo B (Nivel 2)'!$M29</f>
        <v>-3</v>
      </c>
      <c r="BC18" s="28">
        <f>'[43]Anexo B (Nivel 2)'!$M29</f>
        <v>2</v>
      </c>
      <c r="BD18" s="28">
        <f>'[44]Anexo B (Nivel 2)'!$M29</f>
        <v>-3</v>
      </c>
      <c r="BE18" s="28">
        <f>'[45]Anexo B (Nivel 2)'!$M29</f>
        <v>1</v>
      </c>
      <c r="BF18" s="28">
        <f>'[46]Anexo B (Nivel 2)'!$M29</f>
        <v>-1</v>
      </c>
      <c r="BG18" s="28">
        <f>'[47]Anexo B (Nivel 2)'!$M29</f>
        <v>0</v>
      </c>
      <c r="BH18" s="28">
        <f>'[48]Anexo B (Nivel 2)'!$M29</f>
        <v>-3</v>
      </c>
      <c r="BI18" s="28">
        <f>'[49]Anexo B (Nivel 2)'!$M29</f>
        <v>-3</v>
      </c>
      <c r="BJ18" s="28">
        <f>'[50]Anexo B (Nivel 2)'!$M29</f>
        <v>-3</v>
      </c>
      <c r="BK18" s="28">
        <f>'[51]Anexo B (Nivel 2)'!$M29</f>
        <v>-3</v>
      </c>
      <c r="BL18" s="28">
        <f>'[52]Anexo B (Nivel 2)'!$M29</f>
        <v>1</v>
      </c>
      <c r="BM18" s="28">
        <f>'[53]Anexo B (Nivel 2)'!$M29</f>
        <v>-2</v>
      </c>
    </row>
    <row r="19" spans="2:65" ht="38" customHeight="1" x14ac:dyDescent="0.35">
      <c r="B19" s="3">
        <v>13</v>
      </c>
      <c r="C19" s="50" t="s">
        <v>204</v>
      </c>
      <c r="D19" s="364" t="s">
        <v>215</v>
      </c>
      <c r="E19" s="340"/>
      <c r="F19" s="340"/>
      <c r="G19" s="340"/>
      <c r="H19" s="340"/>
      <c r="I19" s="340"/>
      <c r="J19" s="340"/>
      <c r="K19" s="365"/>
      <c r="L19" s="70"/>
      <c r="M19" s="28">
        <f>'[1]Anexo B (Nivel 2)'!$M30</f>
        <v>0</v>
      </c>
      <c r="N19" s="28">
        <f>'[2]Anexo B (Nivel 2)'!$M30</f>
        <v>-1</v>
      </c>
      <c r="O19" s="28">
        <f>'[3]Anexo B (Nivel 2)'!$M30</f>
        <v>-1</v>
      </c>
      <c r="P19" s="28">
        <f>'[4]Anexo B (Nivel 2)'!$M30</f>
        <v>3</v>
      </c>
      <c r="Q19" s="28">
        <f>'[5]Anexo B (Nivel 2)'!$M30</f>
        <v>3</v>
      </c>
      <c r="R19" s="28">
        <f>'[6]Anexo B (Nivel 2)'!$M30</f>
        <v>3</v>
      </c>
      <c r="S19" s="28">
        <f>'[7]Anexo B (Nivel 2)'!$M30</f>
        <v>2</v>
      </c>
      <c r="T19" s="28">
        <f>'[8]Anexo B (Nivel 2)'!$M30</f>
        <v>-3</v>
      </c>
      <c r="U19" s="28">
        <f>'[9]Anexo B (Nivel 2)'!$M30</f>
        <v>0</v>
      </c>
      <c r="V19" s="28">
        <f>'[10]Anexo B (Nivel 2)'!$M30</f>
        <v>2</v>
      </c>
      <c r="W19" s="28">
        <f>'[11]Anexo B (Nivel 2)'!$M30</f>
        <v>-1</v>
      </c>
      <c r="X19" s="28">
        <f>'[12]Anexo B (Nivel 2)'!$M30</f>
        <v>1</v>
      </c>
      <c r="Y19" s="28">
        <f>'[13]Anexo B (Nivel 2)'!$M30</f>
        <v>-2</v>
      </c>
      <c r="Z19" s="28">
        <f>'[14]Anexo B (Nivel 2)'!$M30</f>
        <v>2</v>
      </c>
      <c r="AA19" s="28">
        <f>'[15]Anexo B (Nivel 2)'!$M30</f>
        <v>2</v>
      </c>
      <c r="AB19" s="28">
        <f>'[16]Anexo B (Nivel 2)'!$M30</f>
        <v>-2</v>
      </c>
      <c r="AC19" s="28">
        <f>'[17]Anexo B (Nivel 2)'!$M30</f>
        <v>-2</v>
      </c>
      <c r="AD19" s="28">
        <f>'[18]Anexo B (Nivel 2)'!$M30</f>
        <v>1</v>
      </c>
      <c r="AE19" s="28">
        <f>'[19]Anexo B (Nivel 2)'!$M30</f>
        <v>-2</v>
      </c>
      <c r="AF19" s="28">
        <f>'[20]Anexo B (Nivel 2)'!$M30</f>
        <v>-2</v>
      </c>
      <c r="AG19" s="28">
        <f>'[21]Anexo B (Nivel 2)'!$M30</f>
        <v>-1</v>
      </c>
      <c r="AH19" s="28">
        <f>'[22]Anexo B (Nivel 2)'!$M30</f>
        <v>1</v>
      </c>
      <c r="AI19" s="28">
        <f>'[23]Anexo B (Nivel 2)'!$M30</f>
        <v>1</v>
      </c>
      <c r="AJ19" s="28">
        <f>'[24]Anexo B (Nivel 2)'!$M30</f>
        <v>-2</v>
      </c>
      <c r="AK19" s="28">
        <f>'[25]Anexo B (Nivel 2)'!$M30</f>
        <v>0</v>
      </c>
      <c r="AL19" s="28">
        <f>'[26]Anexo B (Nivel 2)'!$M30</f>
        <v>0</v>
      </c>
      <c r="AM19" s="28">
        <f>'[27]Anexo B (Nivel 2)'!$M30</f>
        <v>2</v>
      </c>
      <c r="AN19" s="28">
        <f>'[28]Anexo B (Nivel 2)'!$M30</f>
        <v>2</v>
      </c>
      <c r="AO19" s="28">
        <f>'[29]Anexo B (Nivel 2)'!$M30</f>
        <v>2</v>
      </c>
      <c r="AP19" s="28">
        <f>'[30]Anexo B (Nivel 2)'!$M30</f>
        <v>-1</v>
      </c>
      <c r="AQ19" s="28">
        <f>'[31]Anexo B (Nivel 2)'!$M30</f>
        <v>1</v>
      </c>
      <c r="AR19" s="28">
        <f>'[32]Anexo B (Nivel 2)'!$M30</f>
        <v>0</v>
      </c>
      <c r="AS19" s="28">
        <f>'[33]Anexo B (Nivel 2)'!$M30</f>
        <v>3</v>
      </c>
      <c r="AT19" s="28">
        <f>'[34]Anexo B (Nivel 2)'!$M30</f>
        <v>2</v>
      </c>
      <c r="AU19" s="28">
        <f>'[35]Anexo B (Nivel 2)'!$M30</f>
        <v>-1</v>
      </c>
      <c r="AV19" s="28">
        <f>'[36]Anexo B (Nivel 2)'!$M30</f>
        <v>-1</v>
      </c>
      <c r="AW19" s="28">
        <f>'[37]Anexo B (Nivel 2)'!$M30</f>
        <v>-1</v>
      </c>
      <c r="AX19" s="28">
        <f>'[38]Anexo B (Nivel 2)'!$M30</f>
        <v>-2</v>
      </c>
      <c r="AY19" s="28">
        <f>'[39]Anexo B (Nivel 2)'!$M30</f>
        <v>2</v>
      </c>
      <c r="AZ19" s="28">
        <f>'[40]Anexo B (Nivel 2)'!$M30</f>
        <v>1</v>
      </c>
      <c r="BA19" s="28">
        <f>'[41]Anexo B (Nivel 2)'!$M30</f>
        <v>2</v>
      </c>
      <c r="BB19" s="28">
        <f>'[42]Anexo B (Nivel 2)'!$M30</f>
        <v>-2</v>
      </c>
      <c r="BC19" s="28">
        <f>'[43]Anexo B (Nivel 2)'!$M30</f>
        <v>2</v>
      </c>
      <c r="BD19" s="28">
        <f>'[44]Anexo B (Nivel 2)'!$M30</f>
        <v>-2</v>
      </c>
      <c r="BE19" s="28">
        <f>'[45]Anexo B (Nivel 2)'!$M30</f>
        <v>-3</v>
      </c>
      <c r="BF19" s="28">
        <f>'[46]Anexo B (Nivel 2)'!$M30</f>
        <v>-1</v>
      </c>
      <c r="BG19" s="28">
        <f>'[47]Anexo B (Nivel 2)'!$M30</f>
        <v>0</v>
      </c>
      <c r="BH19" s="28">
        <f>'[48]Anexo B (Nivel 2)'!$M30</f>
        <v>-2</v>
      </c>
      <c r="BI19" s="28">
        <f>'[49]Anexo B (Nivel 2)'!$M30</f>
        <v>-2</v>
      </c>
      <c r="BJ19" s="28">
        <f>'[50]Anexo B (Nivel 2)'!$M30</f>
        <v>-1</v>
      </c>
      <c r="BK19" s="28">
        <f>'[51]Anexo B (Nivel 2)'!$M30</f>
        <v>-1</v>
      </c>
      <c r="BL19" s="28">
        <f>'[52]Anexo B (Nivel 2)'!$M30</f>
        <v>-1</v>
      </c>
      <c r="BM19" s="28">
        <f>'[53]Anexo B (Nivel 2)'!$M30</f>
        <v>1</v>
      </c>
    </row>
    <row r="20" spans="2:65" ht="38" customHeight="1" x14ac:dyDescent="0.35">
      <c r="B20" s="3">
        <v>14</v>
      </c>
      <c r="C20" s="50" t="s">
        <v>197</v>
      </c>
      <c r="D20" s="364" t="s">
        <v>216</v>
      </c>
      <c r="E20" s="340"/>
      <c r="F20" s="340"/>
      <c r="G20" s="340"/>
      <c r="H20" s="340"/>
      <c r="I20" s="340"/>
      <c r="J20" s="340"/>
      <c r="K20" s="365"/>
      <c r="L20" s="70"/>
      <c r="M20" s="28">
        <f>'[1]Anexo B (Nivel 2)'!$M31</f>
        <v>0</v>
      </c>
      <c r="N20" s="28">
        <f>'[2]Anexo B (Nivel 2)'!$M31</f>
        <v>-1</v>
      </c>
      <c r="O20" s="28">
        <f>'[3]Anexo B (Nivel 2)'!$M31</f>
        <v>0</v>
      </c>
      <c r="P20" s="28">
        <f>'[4]Anexo B (Nivel 2)'!$M31</f>
        <v>2</v>
      </c>
      <c r="Q20" s="28">
        <f>'[5]Anexo B (Nivel 2)'!$M31</f>
        <v>3</v>
      </c>
      <c r="R20" s="28">
        <f>'[6]Anexo B (Nivel 2)'!$M31</f>
        <v>1</v>
      </c>
      <c r="S20" s="28">
        <f>'[7]Anexo B (Nivel 2)'!$M31</f>
        <v>2</v>
      </c>
      <c r="T20" s="28">
        <f>'[8]Anexo B (Nivel 2)'!$M31</f>
        <v>-1</v>
      </c>
      <c r="U20" s="28">
        <f>'[9]Anexo B (Nivel 2)'!$M31</f>
        <v>1</v>
      </c>
      <c r="V20" s="28">
        <f>'[10]Anexo B (Nivel 2)'!$M31</f>
        <v>2</v>
      </c>
      <c r="W20" s="28">
        <f>'[11]Anexo B (Nivel 2)'!$M31</f>
        <v>-1</v>
      </c>
      <c r="X20" s="28">
        <f>'[12]Anexo B (Nivel 2)'!$M31</f>
        <v>-1</v>
      </c>
      <c r="Y20" s="28">
        <f>'[13]Anexo B (Nivel 2)'!$M31</f>
        <v>-3</v>
      </c>
      <c r="Z20" s="28">
        <f>'[14]Anexo B (Nivel 2)'!$M31</f>
        <v>3</v>
      </c>
      <c r="AA20" s="28">
        <f>'[15]Anexo B (Nivel 2)'!$M31</f>
        <v>2</v>
      </c>
      <c r="AB20" s="28">
        <f>'[16]Anexo B (Nivel 2)'!$M31</f>
        <v>-1</v>
      </c>
      <c r="AC20" s="28">
        <f>'[17]Anexo B (Nivel 2)'!$M31</f>
        <v>-3</v>
      </c>
      <c r="AD20" s="28">
        <f>'[18]Anexo B (Nivel 2)'!$M31</f>
        <v>-3</v>
      </c>
      <c r="AE20" s="28">
        <f>'[19]Anexo B (Nivel 2)'!$M31</f>
        <v>-1</v>
      </c>
      <c r="AF20" s="28">
        <f>'[20]Anexo B (Nivel 2)'!$M31</f>
        <v>-3</v>
      </c>
      <c r="AG20" s="28">
        <f>'[21]Anexo B (Nivel 2)'!$M31</f>
        <v>-3</v>
      </c>
      <c r="AH20" s="28">
        <f>'[22]Anexo B (Nivel 2)'!$M31</f>
        <v>-1</v>
      </c>
      <c r="AI20" s="28">
        <f>'[23]Anexo B (Nivel 2)'!$M31</f>
        <v>2</v>
      </c>
      <c r="AJ20" s="28">
        <f>'[24]Anexo B (Nivel 2)'!$M31</f>
        <v>-1</v>
      </c>
      <c r="AK20" s="28">
        <f>'[25]Anexo B (Nivel 2)'!$M31</f>
        <v>2</v>
      </c>
      <c r="AL20" s="28">
        <f>'[26]Anexo B (Nivel 2)'!$M31</f>
        <v>2</v>
      </c>
      <c r="AM20" s="28">
        <f>'[27]Anexo B (Nivel 2)'!$M31</f>
        <v>2</v>
      </c>
      <c r="AN20" s="28">
        <f>'[28]Anexo B (Nivel 2)'!$M31</f>
        <v>2</v>
      </c>
      <c r="AO20" s="28">
        <f>'[29]Anexo B (Nivel 2)'!$M31</f>
        <v>1</v>
      </c>
      <c r="AP20" s="28">
        <f>'[30]Anexo B (Nivel 2)'!$M31</f>
        <v>-1</v>
      </c>
      <c r="AQ20" s="28">
        <f>'[31]Anexo B (Nivel 2)'!$M31</f>
        <v>-1</v>
      </c>
      <c r="AR20" s="28">
        <f>'[32]Anexo B (Nivel 2)'!$M31</f>
        <v>1</v>
      </c>
      <c r="AS20" s="28">
        <f>'[33]Anexo B (Nivel 2)'!$M31</f>
        <v>2</v>
      </c>
      <c r="AT20" s="28">
        <f>'[34]Anexo B (Nivel 2)'!$M31</f>
        <v>2</v>
      </c>
      <c r="AU20" s="28">
        <f>'[35]Anexo B (Nivel 2)'!$M31</f>
        <v>1</v>
      </c>
      <c r="AV20" s="28">
        <f>'[36]Anexo B (Nivel 2)'!$M31</f>
        <v>1</v>
      </c>
      <c r="AW20" s="28">
        <f>'[37]Anexo B (Nivel 2)'!$M31</f>
        <v>1</v>
      </c>
      <c r="AX20" s="28">
        <f>'[38]Anexo B (Nivel 2)'!$M31</f>
        <v>1</v>
      </c>
      <c r="AY20" s="28">
        <f>'[39]Anexo B (Nivel 2)'!$M31</f>
        <v>1</v>
      </c>
      <c r="AZ20" s="28">
        <f>'[40]Anexo B (Nivel 2)'!$M31</f>
        <v>-3</v>
      </c>
      <c r="BA20" s="28">
        <f>'[41]Anexo B (Nivel 2)'!$M31</f>
        <v>2</v>
      </c>
      <c r="BB20" s="28">
        <f>'[42]Anexo B (Nivel 2)'!$M31</f>
        <v>-2</v>
      </c>
      <c r="BC20" s="28">
        <f>'[43]Anexo B (Nivel 2)'!$M31</f>
        <v>2</v>
      </c>
      <c r="BD20" s="28">
        <f>'[44]Anexo B (Nivel 2)'!$M31</f>
        <v>-3</v>
      </c>
      <c r="BE20" s="28">
        <f>'[45]Anexo B (Nivel 2)'!$M31</f>
        <v>1</v>
      </c>
      <c r="BF20" s="28">
        <f>'[46]Anexo B (Nivel 2)'!$M31</f>
        <v>0</v>
      </c>
      <c r="BG20" s="28">
        <f>'[47]Anexo B (Nivel 2)'!$M31</f>
        <v>2</v>
      </c>
      <c r="BH20" s="28">
        <f>'[48]Anexo B (Nivel 2)'!$M31</f>
        <v>-2</v>
      </c>
      <c r="BI20" s="28">
        <f>'[49]Anexo B (Nivel 2)'!$M31</f>
        <v>-3</v>
      </c>
      <c r="BJ20" s="28">
        <f>'[50]Anexo B (Nivel 2)'!$M31</f>
        <v>1</v>
      </c>
      <c r="BK20" s="28">
        <f>'[51]Anexo B (Nivel 2)'!$M31</f>
        <v>1</v>
      </c>
      <c r="BL20" s="28">
        <f>'[52]Anexo B (Nivel 2)'!$M31</f>
        <v>1</v>
      </c>
      <c r="BM20" s="28">
        <f>'[53]Anexo B (Nivel 2)'!$M31</f>
        <v>-3</v>
      </c>
    </row>
    <row r="21" spans="2:65" ht="38" customHeight="1" x14ac:dyDescent="0.35">
      <c r="B21" s="3">
        <v>15</v>
      </c>
      <c r="C21" s="50" t="s">
        <v>199</v>
      </c>
      <c r="D21" s="364" t="s">
        <v>217</v>
      </c>
      <c r="E21" s="340"/>
      <c r="F21" s="340"/>
      <c r="G21" s="340"/>
      <c r="H21" s="340"/>
      <c r="I21" s="340"/>
      <c r="J21" s="340"/>
      <c r="K21" s="365"/>
      <c r="L21" s="70"/>
      <c r="M21" s="28">
        <f>'[1]Anexo B (Nivel 2)'!$M32</f>
        <v>1</v>
      </c>
      <c r="N21" s="28">
        <f>'[2]Anexo B (Nivel 2)'!$M32</f>
        <v>-1</v>
      </c>
      <c r="O21" s="28">
        <f>'[3]Anexo B (Nivel 2)'!$M32</f>
        <v>1</v>
      </c>
      <c r="P21" s="28">
        <f>'[4]Anexo B (Nivel 2)'!$M32</f>
        <v>3</v>
      </c>
      <c r="Q21" s="28">
        <f>'[5]Anexo B (Nivel 2)'!$M32</f>
        <v>3</v>
      </c>
      <c r="R21" s="28">
        <f>'[6]Anexo B (Nivel 2)'!$M32</f>
        <v>2</v>
      </c>
      <c r="S21" s="28">
        <f>'[7]Anexo B (Nivel 2)'!$M32</f>
        <v>2</v>
      </c>
      <c r="T21" s="28">
        <f>'[8]Anexo B (Nivel 2)'!$M32</f>
        <v>-2</v>
      </c>
      <c r="U21" s="28">
        <f>'[9]Anexo B (Nivel 2)'!$M32</f>
        <v>-2</v>
      </c>
      <c r="V21" s="28">
        <f>'[10]Anexo B (Nivel 2)'!$M32</f>
        <v>3</v>
      </c>
      <c r="W21" s="28">
        <f>'[11]Anexo B (Nivel 2)'!$M32</f>
        <v>-1</v>
      </c>
      <c r="X21" s="28">
        <f>'[12]Anexo B (Nivel 2)'!$M32</f>
        <v>-1</v>
      </c>
      <c r="Y21" s="28">
        <f>'[13]Anexo B (Nivel 2)'!$M32</f>
        <v>1</v>
      </c>
      <c r="Z21" s="28">
        <f>'[14]Anexo B (Nivel 2)'!$M32</f>
        <v>1</v>
      </c>
      <c r="AA21" s="28">
        <f>'[15]Anexo B (Nivel 2)'!$M32</f>
        <v>2</v>
      </c>
      <c r="AB21" s="28">
        <f>'[16]Anexo B (Nivel 2)'!$M32</f>
        <v>-1</v>
      </c>
      <c r="AC21" s="28">
        <f>'[17]Anexo B (Nivel 2)'!$M32</f>
        <v>-1</v>
      </c>
      <c r="AD21" s="28">
        <f>'[18]Anexo B (Nivel 2)'!$M32</f>
        <v>1</v>
      </c>
      <c r="AE21" s="28">
        <f>'[19]Anexo B (Nivel 2)'!$M32</f>
        <v>-1</v>
      </c>
      <c r="AF21" s="28">
        <f>'[20]Anexo B (Nivel 2)'!$M32</f>
        <v>1</v>
      </c>
      <c r="AG21" s="28">
        <f>'[21]Anexo B (Nivel 2)'!$M32</f>
        <v>3</v>
      </c>
      <c r="AH21" s="28">
        <f>'[22]Anexo B (Nivel 2)'!$M32</f>
        <v>2</v>
      </c>
      <c r="AI21" s="28">
        <f>'[23]Anexo B (Nivel 2)'!$M32</f>
        <v>2</v>
      </c>
      <c r="AJ21" s="28">
        <f>'[24]Anexo B (Nivel 2)'!$M32</f>
        <v>2</v>
      </c>
      <c r="AK21" s="28">
        <f>'[25]Anexo B (Nivel 2)'!$M32</f>
        <v>2</v>
      </c>
      <c r="AL21" s="28">
        <f>'[26]Anexo B (Nivel 2)'!$M32</f>
        <v>2</v>
      </c>
      <c r="AM21" s="28">
        <f>'[27]Anexo B (Nivel 2)'!$M32</f>
        <v>3</v>
      </c>
      <c r="AN21" s="28">
        <f>'[28]Anexo B (Nivel 2)'!$M32</f>
        <v>2</v>
      </c>
      <c r="AO21" s="28">
        <f>'[29]Anexo B (Nivel 2)'!$M32</f>
        <v>2</v>
      </c>
      <c r="AP21" s="28">
        <f>'[30]Anexo B (Nivel 2)'!$M32</f>
        <v>-1</v>
      </c>
      <c r="AQ21" s="28">
        <f>'[31]Anexo B (Nivel 2)'!$M32</f>
        <v>-1</v>
      </c>
      <c r="AR21" s="28">
        <f>'[32]Anexo B (Nivel 2)'!$M32</f>
        <v>-2</v>
      </c>
      <c r="AS21" s="28">
        <f>'[33]Anexo B (Nivel 2)'!$M32</f>
        <v>2</v>
      </c>
      <c r="AT21" s="28">
        <f>'[34]Anexo B (Nivel 2)'!$M32</f>
        <v>3</v>
      </c>
      <c r="AU21" s="28">
        <f>'[35]Anexo B (Nivel 2)'!$M32</f>
        <v>1</v>
      </c>
      <c r="AV21" s="28">
        <f>'[36]Anexo B (Nivel 2)'!$M32</f>
        <v>1</v>
      </c>
      <c r="AW21" s="28">
        <f>'[37]Anexo B (Nivel 2)'!$M32</f>
        <v>2</v>
      </c>
      <c r="AX21" s="28">
        <f>'[38]Anexo B (Nivel 2)'!$M32</f>
        <v>1</v>
      </c>
      <c r="AY21" s="28">
        <f>'[39]Anexo B (Nivel 2)'!$M32</f>
        <v>2</v>
      </c>
      <c r="AZ21" s="28">
        <f>'[40]Anexo B (Nivel 2)'!$M32</f>
        <v>1</v>
      </c>
      <c r="BA21" s="28">
        <f>'[41]Anexo B (Nivel 2)'!$M32</f>
        <v>1</v>
      </c>
      <c r="BB21" s="28">
        <f>'[42]Anexo B (Nivel 2)'!$M32</f>
        <v>1</v>
      </c>
      <c r="BC21" s="28">
        <f>'[43]Anexo B (Nivel 2)'!$M32</f>
        <v>3</v>
      </c>
      <c r="BD21" s="28">
        <f>'[44]Anexo B (Nivel 2)'!$M32</f>
        <v>1</v>
      </c>
      <c r="BE21" s="28">
        <f>'[45]Anexo B (Nivel 2)'!$M32</f>
        <v>1</v>
      </c>
      <c r="BF21" s="28">
        <f>'[46]Anexo B (Nivel 2)'!$M32</f>
        <v>1</v>
      </c>
      <c r="BG21" s="28">
        <f>'[47]Anexo B (Nivel 2)'!$M32</f>
        <v>2</v>
      </c>
      <c r="BH21" s="28">
        <f>'[48]Anexo B (Nivel 2)'!$M32</f>
        <v>2</v>
      </c>
      <c r="BI21" s="28">
        <f>'[49]Anexo B (Nivel 2)'!$M32</f>
        <v>1</v>
      </c>
      <c r="BJ21" s="28">
        <f>'[50]Anexo B (Nivel 2)'!$M32</f>
        <v>2</v>
      </c>
      <c r="BK21" s="28">
        <f>'[51]Anexo B (Nivel 2)'!$M32</f>
        <v>2</v>
      </c>
      <c r="BL21" s="28">
        <f>'[52]Anexo B (Nivel 2)'!$M32</f>
        <v>2</v>
      </c>
      <c r="BM21" s="28">
        <f>'[53]Anexo B (Nivel 2)'!$M32</f>
        <v>1</v>
      </c>
    </row>
    <row r="22" spans="2:65" ht="38" customHeight="1" x14ac:dyDescent="0.35">
      <c r="B22" s="3">
        <v>16</v>
      </c>
      <c r="C22" s="50" t="s">
        <v>199</v>
      </c>
      <c r="D22" s="364" t="s">
        <v>218</v>
      </c>
      <c r="E22" s="340"/>
      <c r="F22" s="340"/>
      <c r="G22" s="340"/>
      <c r="H22" s="340"/>
      <c r="I22" s="340"/>
      <c r="J22" s="340"/>
      <c r="K22" s="365"/>
      <c r="L22" s="70"/>
      <c r="M22" s="28">
        <f>'[1]Anexo B (Nivel 2)'!$M33</f>
        <v>0</v>
      </c>
      <c r="N22" s="28">
        <f>'[2]Anexo B (Nivel 2)'!$M33</f>
        <v>-1</v>
      </c>
      <c r="O22" s="28">
        <f>'[3]Anexo B (Nivel 2)'!$M33</f>
        <v>-3</v>
      </c>
      <c r="P22" s="28">
        <f>'[4]Anexo B (Nivel 2)'!$M33</f>
        <v>0</v>
      </c>
      <c r="Q22" s="28">
        <f>'[5]Anexo B (Nivel 2)'!$M33</f>
        <v>3</v>
      </c>
      <c r="R22" s="28">
        <f>'[6]Anexo B (Nivel 2)'!$M33</f>
        <v>2</v>
      </c>
      <c r="S22" s="28">
        <f>'[7]Anexo B (Nivel 2)'!$M33</f>
        <v>-1</v>
      </c>
      <c r="T22" s="28">
        <f>'[8]Anexo B (Nivel 2)'!$M33</f>
        <v>-2</v>
      </c>
      <c r="U22" s="28">
        <f>'[9]Anexo B (Nivel 2)'!$M33</f>
        <v>-3</v>
      </c>
      <c r="V22" s="28">
        <f>'[10]Anexo B (Nivel 2)'!$M33</f>
        <v>3</v>
      </c>
      <c r="W22" s="28">
        <f>'[11]Anexo B (Nivel 2)'!$M33</f>
        <v>-1</v>
      </c>
      <c r="X22" s="28">
        <f>'[12]Anexo B (Nivel 2)'!$M33</f>
        <v>-3</v>
      </c>
      <c r="Y22" s="28">
        <f>'[13]Anexo B (Nivel 2)'!$M33</f>
        <v>-3</v>
      </c>
      <c r="Z22" s="28">
        <f>'[14]Anexo B (Nivel 2)'!$M33</f>
        <v>1</v>
      </c>
      <c r="AA22" s="28">
        <f>'[15]Anexo B (Nivel 2)'!$M33</f>
        <v>2</v>
      </c>
      <c r="AB22" s="28">
        <f>'[16]Anexo B (Nivel 2)'!$M33</f>
        <v>-2</v>
      </c>
      <c r="AC22" s="28">
        <f>'[17]Anexo B (Nivel 2)'!$M33</f>
        <v>-3</v>
      </c>
      <c r="AD22" s="28">
        <f>'[18]Anexo B (Nivel 2)'!$M33</f>
        <v>-3</v>
      </c>
      <c r="AE22" s="28">
        <f>'[19]Anexo B (Nivel 2)'!$M33</f>
        <v>-2</v>
      </c>
      <c r="AF22" s="28">
        <f>'[20]Anexo B (Nivel 2)'!$M33</f>
        <v>-3</v>
      </c>
      <c r="AG22" s="28">
        <f>'[21]Anexo B (Nivel 2)'!$M33</f>
        <v>-2</v>
      </c>
      <c r="AH22" s="28">
        <f>'[22]Anexo B (Nivel 2)'!$M33</f>
        <v>0</v>
      </c>
      <c r="AI22" s="28">
        <f>'[23]Anexo B (Nivel 2)'!$M33</f>
        <v>-1</v>
      </c>
      <c r="AJ22" s="28">
        <f>'[24]Anexo B (Nivel 2)'!$M33</f>
        <v>-3</v>
      </c>
      <c r="AK22" s="28">
        <f>'[25]Anexo B (Nivel 2)'!$M33</f>
        <v>-2</v>
      </c>
      <c r="AL22" s="28">
        <f>'[26]Anexo B (Nivel 2)'!$M33</f>
        <v>-2</v>
      </c>
      <c r="AM22" s="28">
        <f>'[27]Anexo B (Nivel 2)'!$M33</f>
        <v>3</v>
      </c>
      <c r="AN22" s="28">
        <f>'[28]Anexo B (Nivel 2)'!$M33</f>
        <v>3</v>
      </c>
      <c r="AO22" s="28" t="str">
        <f>'[29]Anexo B (Nivel 2)'!$M33</f>
        <v>-</v>
      </c>
      <c r="AP22" s="28">
        <f>'[30]Anexo B (Nivel 2)'!$M33</f>
        <v>-1</v>
      </c>
      <c r="AQ22" s="28">
        <f>'[31]Anexo B (Nivel 2)'!$M33</f>
        <v>-1</v>
      </c>
      <c r="AR22" s="28">
        <f>'[32]Anexo B (Nivel 2)'!$M33</f>
        <v>-3</v>
      </c>
      <c r="AS22" s="28">
        <f>'[33]Anexo B (Nivel 2)'!$M33</f>
        <v>0</v>
      </c>
      <c r="AT22" s="28">
        <f>'[34]Anexo B (Nivel 2)'!$M33</f>
        <v>3</v>
      </c>
      <c r="AU22" s="28">
        <f>'[35]Anexo B (Nivel 2)'!$M33</f>
        <v>-2</v>
      </c>
      <c r="AV22" s="28">
        <f>'[36]Anexo B (Nivel 2)'!$M33</f>
        <v>-3</v>
      </c>
      <c r="AW22" s="28">
        <f>'[37]Anexo B (Nivel 2)'!$M33</f>
        <v>2</v>
      </c>
      <c r="AX22" s="28">
        <f>'[38]Anexo B (Nivel 2)'!$M33</f>
        <v>-1</v>
      </c>
      <c r="AY22" s="28">
        <f>'[39]Anexo B (Nivel 2)'!$M33</f>
        <v>2</v>
      </c>
      <c r="AZ22" s="28">
        <f>'[40]Anexo B (Nivel 2)'!$M33</f>
        <v>-3</v>
      </c>
      <c r="BA22" s="28">
        <f>'[41]Anexo B (Nivel 2)'!$M33</f>
        <v>-3</v>
      </c>
      <c r="BB22" s="28">
        <f>'[42]Anexo B (Nivel 2)'!$M33</f>
        <v>-3</v>
      </c>
      <c r="BC22" s="28">
        <f>'[43]Anexo B (Nivel 2)'!$M33</f>
        <v>3</v>
      </c>
      <c r="BD22" s="28">
        <f>'[44]Anexo B (Nivel 2)'!$M33</f>
        <v>-3</v>
      </c>
      <c r="BE22" s="28">
        <f>'[45]Anexo B (Nivel 2)'!$M33</f>
        <v>-1</v>
      </c>
      <c r="BF22" s="28">
        <f>'[46]Anexo B (Nivel 2)'!$M33</f>
        <v>-1</v>
      </c>
      <c r="BG22" s="28">
        <f>'[47]Anexo B (Nivel 2)'!$M33</f>
        <v>-2</v>
      </c>
      <c r="BH22" s="28">
        <f>'[48]Anexo B (Nivel 2)'!$M33</f>
        <v>-1</v>
      </c>
      <c r="BI22" s="28">
        <f>'[49]Anexo B (Nivel 2)'!$M33</f>
        <v>-3</v>
      </c>
      <c r="BJ22" s="28">
        <f>'[50]Anexo B (Nivel 2)'!$M33</f>
        <v>-2</v>
      </c>
      <c r="BK22" s="28">
        <f>'[51]Anexo B (Nivel 2)'!$M33</f>
        <v>-1</v>
      </c>
      <c r="BL22" s="28">
        <f>'[52]Anexo B (Nivel 2)'!$M33</f>
        <v>-1</v>
      </c>
      <c r="BM22" s="28">
        <f>'[53]Anexo B (Nivel 2)'!$M33</f>
        <v>-3</v>
      </c>
    </row>
    <row r="23" spans="2:65" ht="38" customHeight="1" x14ac:dyDescent="0.35">
      <c r="B23" s="3">
        <v>17</v>
      </c>
      <c r="C23" s="50" t="s">
        <v>197</v>
      </c>
      <c r="D23" s="364" t="s">
        <v>219</v>
      </c>
      <c r="E23" s="340"/>
      <c r="F23" s="340"/>
      <c r="G23" s="340"/>
      <c r="H23" s="340"/>
      <c r="I23" s="340"/>
      <c r="J23" s="340"/>
      <c r="K23" s="365"/>
      <c r="L23" s="70"/>
      <c r="M23" s="28">
        <f>'[1]Anexo B (Nivel 2)'!$M34</f>
        <v>2</v>
      </c>
      <c r="N23" s="28">
        <f>'[2]Anexo B (Nivel 2)'!$M34</f>
        <v>-2</v>
      </c>
      <c r="O23" s="28">
        <f>'[3]Anexo B (Nivel 2)'!$M34</f>
        <v>-2</v>
      </c>
      <c r="P23" s="28">
        <f>'[4]Anexo B (Nivel 2)'!$M34</f>
        <v>2</v>
      </c>
      <c r="Q23" s="28">
        <f>'[5]Anexo B (Nivel 2)'!$M34</f>
        <v>2</v>
      </c>
      <c r="R23" s="28">
        <f>'[6]Anexo B (Nivel 2)'!$M34</f>
        <v>2</v>
      </c>
      <c r="S23" s="28">
        <f>'[7]Anexo B (Nivel 2)'!$M34</f>
        <v>2</v>
      </c>
      <c r="T23" s="28">
        <f>'[8]Anexo B (Nivel 2)'!$M34</f>
        <v>-3</v>
      </c>
      <c r="U23" s="28">
        <f>'[9]Anexo B (Nivel 2)'!$M34</f>
        <v>-1</v>
      </c>
      <c r="V23" s="28">
        <f>'[10]Anexo B (Nivel 2)'!$M34</f>
        <v>3</v>
      </c>
      <c r="W23" s="28">
        <f>'[11]Anexo B (Nivel 2)'!$M34</f>
        <v>-2</v>
      </c>
      <c r="X23" s="28">
        <f>'[12]Anexo B (Nivel 2)'!$M34</f>
        <v>-2</v>
      </c>
      <c r="Y23" s="28">
        <f>'[13]Anexo B (Nivel 2)'!$M34</f>
        <v>-3</v>
      </c>
      <c r="Z23" s="28">
        <f>'[14]Anexo B (Nivel 2)'!$M34</f>
        <v>2</v>
      </c>
      <c r="AA23" s="28">
        <f>'[15]Anexo B (Nivel 2)'!$M34</f>
        <v>2</v>
      </c>
      <c r="AB23" s="28">
        <f>'[16]Anexo B (Nivel 2)'!$M34</f>
        <v>-3</v>
      </c>
      <c r="AC23" s="28">
        <f>'[17]Anexo B (Nivel 2)'!$M34</f>
        <v>-3</v>
      </c>
      <c r="AD23" s="28">
        <f>'[18]Anexo B (Nivel 2)'!$M34</f>
        <v>-2</v>
      </c>
      <c r="AE23" s="28">
        <f>'[19]Anexo B (Nivel 2)'!$M34</f>
        <v>-3</v>
      </c>
      <c r="AF23" s="28">
        <f>'[20]Anexo B (Nivel 2)'!$M34</f>
        <v>-3</v>
      </c>
      <c r="AG23" s="28">
        <f>'[21]Anexo B (Nivel 2)'!$M34</f>
        <v>1</v>
      </c>
      <c r="AH23" s="28">
        <f>'[22]Anexo B (Nivel 2)'!$M34</f>
        <v>-3</v>
      </c>
      <c r="AI23" s="28">
        <f>'[23]Anexo B (Nivel 2)'!$M34</f>
        <v>2</v>
      </c>
      <c r="AJ23" s="28">
        <f>'[24]Anexo B (Nivel 2)'!$M34</f>
        <v>-2</v>
      </c>
      <c r="AK23" s="28">
        <f>'[25]Anexo B (Nivel 2)'!$M34</f>
        <v>2</v>
      </c>
      <c r="AL23" s="28">
        <f>'[26]Anexo B (Nivel 2)'!$M34</f>
        <v>2</v>
      </c>
      <c r="AM23" s="28">
        <f>'[27]Anexo B (Nivel 2)'!$M34</f>
        <v>3</v>
      </c>
      <c r="AN23" s="28">
        <f>'[28]Anexo B (Nivel 2)'!$M34</f>
        <v>1</v>
      </c>
      <c r="AO23" s="28">
        <f>'[29]Anexo B (Nivel 2)'!$M34</f>
        <v>2</v>
      </c>
      <c r="AP23" s="28">
        <f>'[30]Anexo B (Nivel 2)'!$M34</f>
        <v>-2</v>
      </c>
      <c r="AQ23" s="28">
        <f>'[31]Anexo B (Nivel 2)'!$M34</f>
        <v>-3</v>
      </c>
      <c r="AR23" s="28">
        <f>'[32]Anexo B (Nivel 2)'!$M34</f>
        <v>-2</v>
      </c>
      <c r="AS23" s="28">
        <f>'[33]Anexo B (Nivel 2)'!$M34</f>
        <v>2</v>
      </c>
      <c r="AT23" s="28">
        <f>'[34]Anexo B (Nivel 2)'!$M34</f>
        <v>3</v>
      </c>
      <c r="AU23" s="28">
        <f>'[35]Anexo B (Nivel 2)'!$M34</f>
        <v>-1</v>
      </c>
      <c r="AV23" s="28">
        <f>'[36]Anexo B (Nivel 2)'!$M34</f>
        <v>2</v>
      </c>
      <c r="AW23" s="28">
        <f>'[37]Anexo B (Nivel 2)'!$M34</f>
        <v>2</v>
      </c>
      <c r="AX23" s="28">
        <f>'[38]Anexo B (Nivel 2)'!$M34</f>
        <v>-3</v>
      </c>
      <c r="AY23" s="28">
        <f>'[39]Anexo B (Nivel 2)'!$M34</f>
        <v>2</v>
      </c>
      <c r="AZ23" s="28">
        <f>'[40]Anexo B (Nivel 2)'!$M34</f>
        <v>-2</v>
      </c>
      <c r="BA23" s="28">
        <f>'[41]Anexo B (Nivel 2)'!$M34</f>
        <v>-3</v>
      </c>
      <c r="BB23" s="28">
        <f>'[42]Anexo B (Nivel 2)'!$M34</f>
        <v>-3</v>
      </c>
      <c r="BC23" s="28">
        <f>'[43]Anexo B (Nivel 2)'!$M34</f>
        <v>3</v>
      </c>
      <c r="BD23" s="28">
        <f>'[44]Anexo B (Nivel 2)'!$M34</f>
        <v>-3</v>
      </c>
      <c r="BE23" s="28">
        <f>'[45]Anexo B (Nivel 2)'!$M34</f>
        <v>-2</v>
      </c>
      <c r="BF23" s="28">
        <f>'[46]Anexo B (Nivel 2)'!$M34</f>
        <v>0</v>
      </c>
      <c r="BG23" s="28">
        <f>'[47]Anexo B (Nivel 2)'!$M34</f>
        <v>2</v>
      </c>
      <c r="BH23" s="28">
        <f>'[48]Anexo B (Nivel 2)'!$M34</f>
        <v>-3</v>
      </c>
      <c r="BI23" s="28">
        <f>'[49]Anexo B (Nivel 2)'!$M34</f>
        <v>-3</v>
      </c>
      <c r="BJ23" s="28">
        <f>'[50]Anexo B (Nivel 2)'!$M34</f>
        <v>-3</v>
      </c>
      <c r="BK23" s="28">
        <f>'[51]Anexo B (Nivel 2)'!$M34</f>
        <v>-3</v>
      </c>
      <c r="BL23" s="28">
        <f>'[52]Anexo B (Nivel 2)'!$M34</f>
        <v>-2</v>
      </c>
      <c r="BM23" s="28">
        <f>'[53]Anexo B (Nivel 2)'!$M34</f>
        <v>-2</v>
      </c>
    </row>
    <row r="24" spans="2:65" ht="38" customHeight="1" x14ac:dyDescent="0.35">
      <c r="B24" s="3">
        <v>18</v>
      </c>
      <c r="C24" s="50" t="s">
        <v>199</v>
      </c>
      <c r="D24" s="364" t="s">
        <v>220</v>
      </c>
      <c r="E24" s="340"/>
      <c r="F24" s="340"/>
      <c r="G24" s="340"/>
      <c r="H24" s="340"/>
      <c r="I24" s="340"/>
      <c r="J24" s="340"/>
      <c r="K24" s="365"/>
      <c r="L24" s="70"/>
      <c r="M24" s="28">
        <f>'[1]Anexo B (Nivel 2)'!$M35</f>
        <v>-3</v>
      </c>
      <c r="N24" s="28">
        <f>'[2]Anexo B (Nivel 2)'!$M35</f>
        <v>-2</v>
      </c>
      <c r="O24" s="28">
        <f>'[3]Anexo B (Nivel 2)'!$M35</f>
        <v>-1</v>
      </c>
      <c r="P24" s="28">
        <f>'[4]Anexo B (Nivel 2)'!$M35</f>
        <v>3</v>
      </c>
      <c r="Q24" s="28">
        <f>'[5]Anexo B (Nivel 2)'!$M35</f>
        <v>2</v>
      </c>
      <c r="R24" s="28">
        <f>'[6]Anexo B (Nivel 2)'!$M35</f>
        <v>2</v>
      </c>
      <c r="S24" s="28">
        <f>'[7]Anexo B (Nivel 2)'!$M35</f>
        <v>2</v>
      </c>
      <c r="T24" s="28">
        <f>'[8]Anexo B (Nivel 2)'!$M35</f>
        <v>-2</v>
      </c>
      <c r="U24" s="28">
        <f>'[9]Anexo B (Nivel 2)'!$M35</f>
        <v>-1</v>
      </c>
      <c r="V24" s="28">
        <f>'[10]Anexo B (Nivel 2)'!$M35</f>
        <v>3</v>
      </c>
      <c r="W24" s="28">
        <f>'[11]Anexo B (Nivel 2)'!$M35</f>
        <v>-2</v>
      </c>
      <c r="X24" s="28">
        <f>'[12]Anexo B (Nivel 2)'!$M35</f>
        <v>-1</v>
      </c>
      <c r="Y24" s="28">
        <f>'[13]Anexo B (Nivel 2)'!$M35</f>
        <v>-3</v>
      </c>
      <c r="Z24" s="28">
        <f>'[14]Anexo B (Nivel 2)'!$M35</f>
        <v>3</v>
      </c>
      <c r="AA24" s="28">
        <f>'[15]Anexo B (Nivel 2)'!$M35</f>
        <v>2</v>
      </c>
      <c r="AB24" s="28">
        <f>'[16]Anexo B (Nivel 2)'!$M35</f>
        <v>-2</v>
      </c>
      <c r="AC24" s="28">
        <f>'[17]Anexo B (Nivel 2)'!$M35</f>
        <v>-2</v>
      </c>
      <c r="AD24" s="28">
        <f>'[18]Anexo B (Nivel 2)'!$M35</f>
        <v>-3</v>
      </c>
      <c r="AE24" s="28">
        <f>'[19]Anexo B (Nivel 2)'!$M35</f>
        <v>-2</v>
      </c>
      <c r="AF24" s="28">
        <f>'[20]Anexo B (Nivel 2)'!$M35</f>
        <v>-3</v>
      </c>
      <c r="AG24" s="28">
        <f>'[21]Anexo B (Nivel 2)'!$M35</f>
        <v>-1</v>
      </c>
      <c r="AH24" s="28">
        <f>'[22]Anexo B (Nivel 2)'!$M35</f>
        <v>-2</v>
      </c>
      <c r="AI24" s="28">
        <f>'[23]Anexo B (Nivel 2)'!$M35</f>
        <v>2</v>
      </c>
      <c r="AJ24" s="28">
        <f>'[24]Anexo B (Nivel 2)'!$M35</f>
        <v>-2</v>
      </c>
      <c r="AK24" s="28">
        <f>'[25]Anexo B (Nivel 2)'!$M35</f>
        <v>2</v>
      </c>
      <c r="AL24" s="28">
        <f>'[26]Anexo B (Nivel 2)'!$M35</f>
        <v>2</v>
      </c>
      <c r="AM24" s="28">
        <f>'[27]Anexo B (Nivel 2)'!$M35</f>
        <v>3</v>
      </c>
      <c r="AN24" s="28">
        <f>'[28]Anexo B (Nivel 2)'!$M35</f>
        <v>2</v>
      </c>
      <c r="AO24" s="28">
        <f>'[29]Anexo B (Nivel 2)'!$M35</f>
        <v>2</v>
      </c>
      <c r="AP24" s="28">
        <f>'[30]Anexo B (Nivel 2)'!$M35</f>
        <v>-2</v>
      </c>
      <c r="AQ24" s="28">
        <f>'[31]Anexo B (Nivel 2)'!$M35</f>
        <v>-2</v>
      </c>
      <c r="AR24" s="28">
        <f>'[32]Anexo B (Nivel 2)'!$M35</f>
        <v>-1</v>
      </c>
      <c r="AS24" s="28">
        <f>'[33]Anexo B (Nivel 2)'!$M35</f>
        <v>1</v>
      </c>
      <c r="AT24" s="28">
        <f>'[34]Anexo B (Nivel 2)'!$M35</f>
        <v>3</v>
      </c>
      <c r="AU24" s="28">
        <f>'[35]Anexo B (Nivel 2)'!$M35</f>
        <v>-1</v>
      </c>
      <c r="AV24" s="28">
        <f>'[36]Anexo B (Nivel 2)'!$M35</f>
        <v>3</v>
      </c>
      <c r="AW24" s="28">
        <f>'[37]Anexo B (Nivel 2)'!$M35</f>
        <v>-1</v>
      </c>
      <c r="AX24" s="28">
        <f>'[38]Anexo B (Nivel 2)'!$M35</f>
        <v>1</v>
      </c>
      <c r="AY24" s="28">
        <f>'[39]Anexo B (Nivel 2)'!$M35</f>
        <v>2</v>
      </c>
      <c r="AZ24" s="28">
        <f>'[40]Anexo B (Nivel 2)'!$M35</f>
        <v>-3</v>
      </c>
      <c r="BA24" s="28">
        <f>'[41]Anexo B (Nivel 2)'!$M35</f>
        <v>1</v>
      </c>
      <c r="BB24" s="28">
        <f>'[42]Anexo B (Nivel 2)'!$M35</f>
        <v>-1</v>
      </c>
      <c r="BC24" s="28">
        <f>'[43]Anexo B (Nivel 2)'!$M35</f>
        <v>-1</v>
      </c>
      <c r="BD24" s="28">
        <f>'[44]Anexo B (Nivel 2)'!$M35</f>
        <v>-2</v>
      </c>
      <c r="BE24" s="28">
        <f>'[45]Anexo B (Nivel 2)'!$M35</f>
        <v>0</v>
      </c>
      <c r="BF24" s="28">
        <f>'[46]Anexo B (Nivel 2)'!$M35</f>
        <v>-1</v>
      </c>
      <c r="BG24" s="28">
        <f>'[47]Anexo B (Nivel 2)'!$M35</f>
        <v>2</v>
      </c>
      <c r="BH24" s="28">
        <f>'[48]Anexo B (Nivel 2)'!$M35</f>
        <v>-2</v>
      </c>
      <c r="BI24" s="28">
        <f>'[49]Anexo B (Nivel 2)'!$M35</f>
        <v>-2</v>
      </c>
      <c r="BJ24" s="28">
        <f>'[50]Anexo B (Nivel 2)'!$M35</f>
        <v>-2</v>
      </c>
      <c r="BK24" s="28">
        <f>'[51]Anexo B (Nivel 2)'!$M35</f>
        <v>-2</v>
      </c>
      <c r="BL24" s="28">
        <f>'[52]Anexo B (Nivel 2)'!$M35</f>
        <v>-2</v>
      </c>
      <c r="BM24" s="28">
        <f>'[53]Anexo B (Nivel 2)'!$M35</f>
        <v>-3</v>
      </c>
    </row>
    <row r="25" spans="2:65" ht="38" customHeight="1" x14ac:dyDescent="0.35">
      <c r="B25" s="3">
        <v>19</v>
      </c>
      <c r="C25" s="50" t="s">
        <v>208</v>
      </c>
      <c r="D25" s="364" t="s">
        <v>221</v>
      </c>
      <c r="E25" s="340"/>
      <c r="F25" s="340"/>
      <c r="G25" s="340"/>
      <c r="H25" s="340"/>
      <c r="I25" s="340"/>
      <c r="J25" s="340"/>
      <c r="K25" s="365"/>
      <c r="L25" s="70"/>
      <c r="M25" s="28">
        <f>'[1]Anexo B (Nivel 2)'!$M36</f>
        <v>0</v>
      </c>
      <c r="N25" s="28">
        <f>'[2]Anexo B (Nivel 2)'!$M36</f>
        <v>-2</v>
      </c>
      <c r="O25" s="28">
        <f>'[3]Anexo B (Nivel 2)'!$M36</f>
        <v>1</v>
      </c>
      <c r="P25" s="28">
        <f>'[4]Anexo B (Nivel 2)'!$M36</f>
        <v>1</v>
      </c>
      <c r="Q25" s="28">
        <f>'[5]Anexo B (Nivel 2)'!$M36</f>
        <v>3</v>
      </c>
      <c r="R25" s="28">
        <f>'[6]Anexo B (Nivel 2)'!$M36</f>
        <v>-3</v>
      </c>
      <c r="S25" s="28">
        <f>'[7]Anexo B (Nivel 2)'!$M36</f>
        <v>1</v>
      </c>
      <c r="T25" s="28">
        <f>'[8]Anexo B (Nivel 2)'!$M36</f>
        <v>2</v>
      </c>
      <c r="U25" s="28">
        <f>'[9]Anexo B (Nivel 2)'!$M36</f>
        <v>-2</v>
      </c>
      <c r="V25" s="28">
        <f>'[10]Anexo B (Nivel 2)'!$M36</f>
        <v>3</v>
      </c>
      <c r="W25" s="28">
        <f>'[11]Anexo B (Nivel 2)'!$M36</f>
        <v>-2</v>
      </c>
      <c r="X25" s="28">
        <f>'[12]Anexo B (Nivel 2)'!$M36</f>
        <v>2</v>
      </c>
      <c r="Y25" s="28">
        <f>'[13]Anexo B (Nivel 2)'!$M36</f>
        <v>1</v>
      </c>
      <c r="Z25" s="28">
        <f>'[14]Anexo B (Nivel 2)'!$M36</f>
        <v>2</v>
      </c>
      <c r="AA25" s="28">
        <f>'[15]Anexo B (Nivel 2)'!$M36</f>
        <v>2</v>
      </c>
      <c r="AB25" s="28">
        <f>'[16]Anexo B (Nivel 2)'!$M36</f>
        <v>-1</v>
      </c>
      <c r="AC25" s="28">
        <f>'[17]Anexo B (Nivel 2)'!$M36</f>
        <v>-1</v>
      </c>
      <c r="AD25" s="28">
        <f>'[18]Anexo B (Nivel 2)'!$M36</f>
        <v>-1</v>
      </c>
      <c r="AE25" s="28">
        <f>'[19]Anexo B (Nivel 2)'!$M36</f>
        <v>-1</v>
      </c>
      <c r="AF25" s="28">
        <f>'[20]Anexo B (Nivel 2)'!$M36</f>
        <v>1</v>
      </c>
      <c r="AG25" s="28">
        <f>'[21]Anexo B (Nivel 2)'!$M36</f>
        <v>-1</v>
      </c>
      <c r="AH25" s="28">
        <f>'[22]Anexo B (Nivel 2)'!$M36</f>
        <v>-1</v>
      </c>
      <c r="AI25" s="28">
        <f>'[23]Anexo B (Nivel 2)'!$M36</f>
        <v>1</v>
      </c>
      <c r="AJ25" s="28">
        <f>'[24]Anexo B (Nivel 2)'!$M36</f>
        <v>-1</v>
      </c>
      <c r="AK25" s="28">
        <f>'[25]Anexo B (Nivel 2)'!$M36</f>
        <v>2</v>
      </c>
      <c r="AL25" s="28">
        <f>'[26]Anexo B (Nivel 2)'!$M36</f>
        <v>-1</v>
      </c>
      <c r="AM25" s="28">
        <f>'[27]Anexo B (Nivel 2)'!$M36</f>
        <v>3</v>
      </c>
      <c r="AN25" s="28">
        <f>'[28]Anexo B (Nivel 2)'!$M36</f>
        <v>1</v>
      </c>
      <c r="AO25" s="28">
        <f>'[29]Anexo B (Nivel 2)'!$M36</f>
        <v>2</v>
      </c>
      <c r="AP25" s="28">
        <f>'[30]Anexo B (Nivel 2)'!$M36</f>
        <v>-2</v>
      </c>
      <c r="AQ25" s="28">
        <f>'[31]Anexo B (Nivel 2)'!$M36</f>
        <v>-2</v>
      </c>
      <c r="AR25" s="28">
        <f>'[32]Anexo B (Nivel 2)'!$M36</f>
        <v>-2</v>
      </c>
      <c r="AS25" s="28">
        <f>'[33]Anexo B (Nivel 2)'!$M36</f>
        <v>1</v>
      </c>
      <c r="AT25" s="28">
        <f>'[34]Anexo B (Nivel 2)'!$M36</f>
        <v>3</v>
      </c>
      <c r="AU25" s="28">
        <f>'[35]Anexo B (Nivel 2)'!$M36</f>
        <v>-2</v>
      </c>
      <c r="AV25" s="28">
        <f>'[36]Anexo B (Nivel 2)'!$M36</f>
        <v>2</v>
      </c>
      <c r="AW25" s="28">
        <f>'[37]Anexo B (Nivel 2)'!$M36</f>
        <v>-2</v>
      </c>
      <c r="AX25" s="28">
        <f>'[38]Anexo B (Nivel 2)'!$M36</f>
        <v>-1</v>
      </c>
      <c r="AY25" s="28">
        <f>'[39]Anexo B (Nivel 2)'!$M36</f>
        <v>1</v>
      </c>
      <c r="AZ25" s="28">
        <f>'[40]Anexo B (Nivel 2)'!$M36</f>
        <v>-2</v>
      </c>
      <c r="BA25" s="28">
        <f>'[41]Anexo B (Nivel 2)'!$M36</f>
        <v>-2</v>
      </c>
      <c r="BB25" s="28">
        <f>'[42]Anexo B (Nivel 2)'!$M36</f>
        <v>-2</v>
      </c>
      <c r="BC25" s="28">
        <f>'[43]Anexo B (Nivel 2)'!$M36</f>
        <v>-2</v>
      </c>
      <c r="BD25" s="28">
        <f>'[44]Anexo B (Nivel 2)'!$M36</f>
        <v>0</v>
      </c>
      <c r="BE25" s="28">
        <f>'[45]Anexo B (Nivel 2)'!$M36</f>
        <v>-2</v>
      </c>
      <c r="BF25" s="28">
        <f>'[46]Anexo B (Nivel 2)'!$M36</f>
        <v>-2</v>
      </c>
      <c r="BG25" s="28">
        <f>'[47]Anexo B (Nivel 2)'!$M36</f>
        <v>-1</v>
      </c>
      <c r="BH25" s="28">
        <f>'[48]Anexo B (Nivel 2)'!$M36</f>
        <v>-2</v>
      </c>
      <c r="BI25" s="28">
        <f>'[49]Anexo B (Nivel 2)'!$M36</f>
        <v>1</v>
      </c>
      <c r="BJ25" s="28">
        <f>'[50]Anexo B (Nivel 2)'!$M36</f>
        <v>-1</v>
      </c>
      <c r="BK25" s="28">
        <f>'[51]Anexo B (Nivel 2)'!$M36</f>
        <v>-1</v>
      </c>
      <c r="BL25" s="28">
        <f>'[52]Anexo B (Nivel 2)'!$M36</f>
        <v>-1</v>
      </c>
      <c r="BM25" s="28">
        <f>'[53]Anexo B (Nivel 2)'!$M36</f>
        <v>-2</v>
      </c>
    </row>
    <row r="26" spans="2:65" ht="38" customHeight="1" x14ac:dyDescent="0.35">
      <c r="B26" s="8">
        <v>20</v>
      </c>
      <c r="C26" s="49" t="s">
        <v>204</v>
      </c>
      <c r="D26" s="364" t="s">
        <v>222</v>
      </c>
      <c r="E26" s="340"/>
      <c r="F26" s="340"/>
      <c r="G26" s="340"/>
      <c r="H26" s="340"/>
      <c r="I26" s="340"/>
      <c r="J26" s="340"/>
      <c r="K26" s="365"/>
      <c r="L26" s="70"/>
      <c r="M26" s="28">
        <f>'[1]Anexo B (Nivel 2)'!$M37</f>
        <v>0</v>
      </c>
      <c r="N26" s="28">
        <f>'[2]Anexo B (Nivel 2)'!$M37</f>
        <v>-3</v>
      </c>
      <c r="O26" s="28">
        <f>'[3]Anexo B (Nivel 2)'!$M37</f>
        <v>3</v>
      </c>
      <c r="P26" s="28">
        <f>'[4]Anexo B (Nivel 2)'!$M37</f>
        <v>3</v>
      </c>
      <c r="Q26" s="28">
        <f>'[5]Anexo B (Nivel 2)'!$M37</f>
        <v>3</v>
      </c>
      <c r="R26" s="28">
        <f>'[6]Anexo B (Nivel 2)'!$M37</f>
        <v>2</v>
      </c>
      <c r="S26" s="28">
        <f>'[7]Anexo B (Nivel 2)'!$M37</f>
        <v>2</v>
      </c>
      <c r="T26" s="28">
        <f>'[8]Anexo B (Nivel 2)'!$M37</f>
        <v>-3</v>
      </c>
      <c r="U26" s="28">
        <f>'[9]Anexo B (Nivel 2)'!$M37</f>
        <v>0</v>
      </c>
      <c r="V26" s="28">
        <f>'[10]Anexo B (Nivel 2)'!$M37</f>
        <v>3</v>
      </c>
      <c r="W26" s="28">
        <f>'[11]Anexo B (Nivel 2)'!$M37</f>
        <v>-3</v>
      </c>
      <c r="X26" s="28">
        <f>'[12]Anexo B (Nivel 2)'!$M37</f>
        <v>-1</v>
      </c>
      <c r="Y26" s="28">
        <f>'[13]Anexo B (Nivel 2)'!$M37</f>
        <v>2</v>
      </c>
      <c r="Z26" s="28">
        <f>'[14]Anexo B (Nivel 2)'!$M37</f>
        <v>3</v>
      </c>
      <c r="AA26" s="28">
        <f>'[15]Anexo B (Nivel 2)'!$M37</f>
        <v>2</v>
      </c>
      <c r="AB26" s="28">
        <f>'[16]Anexo B (Nivel 2)'!$M37</f>
        <v>-2</v>
      </c>
      <c r="AC26" s="28">
        <f>'[17]Anexo B (Nivel 2)'!$M37</f>
        <v>1</v>
      </c>
      <c r="AD26" s="28">
        <f>'[18]Anexo B (Nivel 2)'!$M37</f>
        <v>1</v>
      </c>
      <c r="AE26" s="28">
        <f>'[19]Anexo B (Nivel 2)'!$M37</f>
        <v>-2</v>
      </c>
      <c r="AF26" s="28">
        <f>'[20]Anexo B (Nivel 2)'!$M37</f>
        <v>2</v>
      </c>
      <c r="AG26" s="28">
        <f>'[21]Anexo B (Nivel 2)'!$M37</f>
        <v>-2</v>
      </c>
      <c r="AH26" s="28">
        <f>'[22]Anexo B (Nivel 2)'!$M37</f>
        <v>2</v>
      </c>
      <c r="AI26" s="28">
        <f>'[23]Anexo B (Nivel 2)'!$M37</f>
        <v>2</v>
      </c>
      <c r="AJ26" s="28">
        <f>'[24]Anexo B (Nivel 2)'!$M37</f>
        <v>1</v>
      </c>
      <c r="AK26" s="28">
        <f>'[25]Anexo B (Nivel 2)'!$M37</f>
        <v>2</v>
      </c>
      <c r="AL26" s="28">
        <f>'[26]Anexo B (Nivel 2)'!$M37</f>
        <v>2</v>
      </c>
      <c r="AM26" s="28">
        <f>'[27]Anexo B (Nivel 2)'!$M37</f>
        <v>3</v>
      </c>
      <c r="AN26" s="28">
        <f>'[28]Anexo B (Nivel 2)'!$M37</f>
        <v>2</v>
      </c>
      <c r="AO26" s="28">
        <f>'[29]Anexo B (Nivel 2)'!$M37</f>
        <v>2</v>
      </c>
      <c r="AP26" s="28">
        <f>'[30]Anexo B (Nivel 2)'!$M37</f>
        <v>-3</v>
      </c>
      <c r="AQ26" s="28">
        <f>'[31]Anexo B (Nivel 2)'!$M37</f>
        <v>-3</v>
      </c>
      <c r="AR26" s="28">
        <f>'[32]Anexo B (Nivel 2)'!$M37</f>
        <v>0</v>
      </c>
      <c r="AS26" s="28">
        <f>'[33]Anexo B (Nivel 2)'!$M37</f>
        <v>2</v>
      </c>
      <c r="AT26" s="28">
        <f>'[34]Anexo B (Nivel 2)'!$M37</f>
        <v>3</v>
      </c>
      <c r="AU26" s="28">
        <f>'[35]Anexo B (Nivel 2)'!$M37</f>
        <v>2</v>
      </c>
      <c r="AV26" s="28">
        <f>'[36]Anexo B (Nivel 2)'!$M37</f>
        <v>2</v>
      </c>
      <c r="AW26" s="28">
        <f>'[37]Anexo B (Nivel 2)'!$M37</f>
        <v>2</v>
      </c>
      <c r="AX26" s="28">
        <f>'[38]Anexo B (Nivel 2)'!$M37</f>
        <v>1</v>
      </c>
      <c r="AY26" s="28">
        <f>'[39]Anexo B (Nivel 2)'!$M37</f>
        <v>2</v>
      </c>
      <c r="AZ26" s="28">
        <f>'[40]Anexo B (Nivel 2)'!$M37</f>
        <v>0</v>
      </c>
      <c r="BA26" s="28">
        <f>'[41]Anexo B (Nivel 2)'!$M37</f>
        <v>1</v>
      </c>
      <c r="BB26" s="28">
        <f>'[42]Anexo B (Nivel 2)'!$M37</f>
        <v>-2</v>
      </c>
      <c r="BC26" s="28">
        <f>'[43]Anexo B (Nivel 2)'!$M37</f>
        <v>-1</v>
      </c>
      <c r="BD26" s="28">
        <f>'[44]Anexo B (Nivel 2)'!$M37</f>
        <v>1</v>
      </c>
      <c r="BE26" s="28">
        <f>'[45]Anexo B (Nivel 2)'!$M37</f>
        <v>0</v>
      </c>
      <c r="BF26" s="28">
        <f>'[46]Anexo B (Nivel 2)'!$M37</f>
        <v>-1</v>
      </c>
      <c r="BG26" s="28">
        <f>'[47]Anexo B (Nivel 2)'!$M37</f>
        <v>1</v>
      </c>
      <c r="BH26" s="28">
        <f>'[48]Anexo B (Nivel 2)'!$M37</f>
        <v>0</v>
      </c>
      <c r="BI26" s="28">
        <f>'[49]Anexo B (Nivel 2)'!$M37</f>
        <v>1</v>
      </c>
      <c r="BJ26" s="28">
        <f>'[50]Anexo B (Nivel 2)'!$M37</f>
        <v>2</v>
      </c>
      <c r="BK26" s="28">
        <f>'[51]Anexo B (Nivel 2)'!$M37</f>
        <v>1</v>
      </c>
      <c r="BL26" s="28">
        <f>'[52]Anexo B (Nivel 2)'!$M37</f>
        <v>-1</v>
      </c>
      <c r="BM26" s="28">
        <f>'[53]Anexo B (Nivel 2)'!$M37</f>
        <v>0</v>
      </c>
    </row>
    <row r="27" spans="2:65" ht="14" customHeight="1" x14ac:dyDescent="0.35"/>
    <row r="28" spans="2:65" ht="90.65" customHeight="1" x14ac:dyDescent="0.35">
      <c r="K28" s="199" t="s">
        <v>270</v>
      </c>
      <c r="L28" s="199" t="s">
        <v>223</v>
      </c>
      <c r="M28" s="199" t="str">
        <f t="shared" ref="M28:AR28" si="0">"Punt. Colab. "&amp;M2</f>
        <v>Punt. Colab. 1</v>
      </c>
      <c r="N28" s="199" t="str">
        <f t="shared" si="0"/>
        <v>Punt. Colab. 2</v>
      </c>
      <c r="O28" s="199" t="str">
        <f t="shared" si="0"/>
        <v>Punt. Colab. 3</v>
      </c>
      <c r="P28" s="199" t="str">
        <f t="shared" si="0"/>
        <v>Punt. Colab. 4</v>
      </c>
      <c r="Q28" s="199" t="str">
        <f t="shared" si="0"/>
        <v>Punt. Colab. 5</v>
      </c>
      <c r="R28" s="199" t="str">
        <f t="shared" si="0"/>
        <v>Punt. Colab. 6</v>
      </c>
      <c r="S28" s="199" t="str">
        <f t="shared" si="0"/>
        <v>Punt. Colab. 7</v>
      </c>
      <c r="T28" s="199" t="str">
        <f t="shared" si="0"/>
        <v>Punt. Colab. 8</v>
      </c>
      <c r="U28" s="199" t="str">
        <f t="shared" si="0"/>
        <v>Punt. Colab. 9</v>
      </c>
      <c r="V28" s="199" t="str">
        <f t="shared" si="0"/>
        <v>Punt. Colab. 10</v>
      </c>
      <c r="W28" s="199" t="str">
        <f t="shared" si="0"/>
        <v>Punt. Colab. 11</v>
      </c>
      <c r="X28" s="199" t="str">
        <f t="shared" si="0"/>
        <v>Punt. Colab. 12</v>
      </c>
      <c r="Y28" s="199" t="str">
        <f t="shared" si="0"/>
        <v>Punt. Colab. 13</v>
      </c>
      <c r="Z28" s="199" t="str">
        <f t="shared" si="0"/>
        <v>Punt. Colab. 14</v>
      </c>
      <c r="AA28" s="199" t="str">
        <f t="shared" si="0"/>
        <v>Punt. Colab. 15</v>
      </c>
      <c r="AB28" s="199" t="str">
        <f t="shared" si="0"/>
        <v>Punt. Colab. 16</v>
      </c>
      <c r="AC28" s="199" t="str">
        <f t="shared" si="0"/>
        <v>Punt. Colab. 17</v>
      </c>
      <c r="AD28" s="199" t="str">
        <f t="shared" si="0"/>
        <v>Punt. Colab. 18</v>
      </c>
      <c r="AE28" s="199" t="str">
        <f t="shared" si="0"/>
        <v>Punt. Colab. 19</v>
      </c>
      <c r="AF28" s="199" t="str">
        <f t="shared" si="0"/>
        <v>Punt. Colab. 20</v>
      </c>
      <c r="AG28" s="199" t="str">
        <f t="shared" si="0"/>
        <v>Punt. Colab. 21</v>
      </c>
      <c r="AH28" s="199" t="str">
        <f t="shared" si="0"/>
        <v>Punt. Colab. 22</v>
      </c>
      <c r="AI28" s="199" t="str">
        <f t="shared" si="0"/>
        <v>Punt. Colab. 23</v>
      </c>
      <c r="AJ28" s="199" t="str">
        <f t="shared" si="0"/>
        <v>Punt. Colab. 24</v>
      </c>
      <c r="AK28" s="199" t="str">
        <f t="shared" si="0"/>
        <v>Punt. Colab. 25</v>
      </c>
      <c r="AL28" s="199" t="str">
        <f t="shared" si="0"/>
        <v>Punt. Colab. 26</v>
      </c>
      <c r="AM28" s="199" t="str">
        <f t="shared" si="0"/>
        <v>Punt. Colab. 27</v>
      </c>
      <c r="AN28" s="199" t="str">
        <f t="shared" si="0"/>
        <v>Punt. Colab. 28</v>
      </c>
      <c r="AO28" s="199" t="str">
        <f t="shared" si="0"/>
        <v>Punt. Colab. 29</v>
      </c>
      <c r="AP28" s="199" t="str">
        <f t="shared" si="0"/>
        <v>Punt. Colab. 30</v>
      </c>
      <c r="AQ28" s="199" t="str">
        <f t="shared" si="0"/>
        <v>Punt. Colab. 31</v>
      </c>
      <c r="AR28" s="199" t="str">
        <f t="shared" si="0"/>
        <v>Punt. Colab. 32</v>
      </c>
      <c r="AS28" s="199" t="str">
        <f t="shared" ref="AS28:BM28" si="1">"Punt. Colab. "&amp;AS2</f>
        <v>Punt. Colab. 33</v>
      </c>
      <c r="AT28" s="199" t="str">
        <f t="shared" si="1"/>
        <v>Punt. Colab. 34</v>
      </c>
      <c r="AU28" s="199" t="str">
        <f t="shared" si="1"/>
        <v>Punt. Colab. 35</v>
      </c>
      <c r="AV28" s="199" t="str">
        <f t="shared" si="1"/>
        <v>Punt. Colab. 36</v>
      </c>
      <c r="AW28" s="199" t="str">
        <f t="shared" si="1"/>
        <v>Punt. Colab. 37</v>
      </c>
      <c r="AX28" s="199" t="str">
        <f t="shared" si="1"/>
        <v>Punt. Colab. 38</v>
      </c>
      <c r="AY28" s="199" t="str">
        <f t="shared" si="1"/>
        <v>Punt. Colab. 39</v>
      </c>
      <c r="AZ28" s="199" t="str">
        <f t="shared" si="1"/>
        <v>Punt. Colab. 40</v>
      </c>
      <c r="BA28" s="199" t="str">
        <f t="shared" si="1"/>
        <v>Punt. Colab. 41</v>
      </c>
      <c r="BB28" s="199" t="str">
        <f t="shared" si="1"/>
        <v>Punt. Colab. 42</v>
      </c>
      <c r="BC28" s="199" t="str">
        <f t="shared" si="1"/>
        <v>Punt. Colab. 43</v>
      </c>
      <c r="BD28" s="199" t="str">
        <f t="shared" si="1"/>
        <v>Punt. Colab. 44</v>
      </c>
      <c r="BE28" s="199" t="str">
        <f t="shared" si="1"/>
        <v>Punt. Colab. 45</v>
      </c>
      <c r="BF28" s="199" t="str">
        <f t="shared" si="1"/>
        <v>Punt. Colab. 46</v>
      </c>
      <c r="BG28" s="199" t="str">
        <f t="shared" si="1"/>
        <v>Punt. Colab. 47</v>
      </c>
      <c r="BH28" s="199" t="str">
        <f t="shared" si="1"/>
        <v>Punt. Colab. 48</v>
      </c>
      <c r="BI28" s="199" t="str">
        <f t="shared" si="1"/>
        <v>Punt. Colab. 49</v>
      </c>
      <c r="BJ28" s="199" t="str">
        <f t="shared" si="1"/>
        <v>Punt. Colab. 50</v>
      </c>
      <c r="BK28" s="199" t="str">
        <f t="shared" si="1"/>
        <v>Punt. Colab. 51</v>
      </c>
      <c r="BL28" s="199" t="str">
        <f t="shared" si="1"/>
        <v>Punt. Colab. 52</v>
      </c>
      <c r="BM28" s="199" t="str">
        <f t="shared" si="1"/>
        <v>Punt. Colab. 53</v>
      </c>
    </row>
    <row r="29" spans="2:65" ht="14" customHeight="1" x14ac:dyDescent="0.35">
      <c r="K29" s="154" t="s">
        <v>197</v>
      </c>
      <c r="L29" s="155">
        <f>ROUND(AVERAGE(M29:BM29),0)</f>
        <v>2</v>
      </c>
      <c r="M29" s="12">
        <f t="shared" ref="M29:V33" si="2">IFERROR(SUMIFS(M$7:M$26,$C$7:$C$26,$K29),"")</f>
        <v>2</v>
      </c>
      <c r="N29" s="12">
        <f t="shared" si="2"/>
        <v>-7</v>
      </c>
      <c r="O29" s="12">
        <f t="shared" si="2"/>
        <v>-1</v>
      </c>
      <c r="P29" s="12">
        <f t="shared" si="2"/>
        <v>9</v>
      </c>
      <c r="Q29" s="12">
        <f t="shared" si="2"/>
        <v>11</v>
      </c>
      <c r="R29" s="12">
        <f t="shared" si="2"/>
        <v>7</v>
      </c>
      <c r="S29" s="12">
        <f t="shared" si="2"/>
        <v>8</v>
      </c>
      <c r="T29" s="12">
        <f t="shared" si="2"/>
        <v>-8</v>
      </c>
      <c r="U29" s="12">
        <f t="shared" si="2"/>
        <v>1</v>
      </c>
      <c r="V29" s="12">
        <f t="shared" si="2"/>
        <v>10</v>
      </c>
      <c r="W29" s="12">
        <f t="shared" ref="W29:AF33" si="3">IFERROR(SUMIFS(W$7:W$26,$C$7:$C$26,$K29),"")</f>
        <v>-7</v>
      </c>
      <c r="X29" s="12">
        <f t="shared" si="3"/>
        <v>-4</v>
      </c>
      <c r="Y29" s="12">
        <f t="shared" si="3"/>
        <v>-4</v>
      </c>
      <c r="Z29" s="12">
        <f t="shared" si="3"/>
        <v>11</v>
      </c>
      <c r="AA29" s="12">
        <f t="shared" si="3"/>
        <v>8</v>
      </c>
      <c r="AB29" s="12">
        <f t="shared" si="3"/>
        <v>-3</v>
      </c>
      <c r="AC29" s="12">
        <f t="shared" si="3"/>
        <v>-1</v>
      </c>
      <c r="AD29" s="12">
        <f t="shared" si="3"/>
        <v>-1</v>
      </c>
      <c r="AE29" s="12">
        <f t="shared" si="3"/>
        <v>-3</v>
      </c>
      <c r="AF29" s="12">
        <f t="shared" si="3"/>
        <v>-4</v>
      </c>
      <c r="AG29" s="12">
        <f t="shared" ref="AG29:AP33" si="4">IFERROR(SUMIFS(AG$7:AG$26,$C$7:$C$26,$K29),"")</f>
        <v>4</v>
      </c>
      <c r="AH29" s="12">
        <f t="shared" si="4"/>
        <v>2</v>
      </c>
      <c r="AI29" s="12">
        <f t="shared" si="4"/>
        <v>8</v>
      </c>
      <c r="AJ29" s="12">
        <f t="shared" si="4"/>
        <v>0</v>
      </c>
      <c r="AK29" s="12">
        <f t="shared" si="4"/>
        <v>9</v>
      </c>
      <c r="AL29" s="12">
        <f t="shared" si="4"/>
        <v>9</v>
      </c>
      <c r="AM29" s="12">
        <f t="shared" si="4"/>
        <v>10</v>
      </c>
      <c r="AN29" s="12">
        <f t="shared" si="4"/>
        <v>6</v>
      </c>
      <c r="AO29" s="12">
        <f t="shared" si="4"/>
        <v>9</v>
      </c>
      <c r="AP29" s="12">
        <f t="shared" si="4"/>
        <v>-3</v>
      </c>
      <c r="AQ29" s="12">
        <f t="shared" ref="AQ29:AZ33" si="5">IFERROR(SUMIFS(AQ$7:AQ$26,$C$7:$C$26,$K29),"")</f>
        <v>-1</v>
      </c>
      <c r="AR29" s="12">
        <f t="shared" si="5"/>
        <v>0</v>
      </c>
      <c r="AS29" s="12">
        <f t="shared" si="5"/>
        <v>9</v>
      </c>
      <c r="AT29" s="12">
        <f t="shared" si="5"/>
        <v>10</v>
      </c>
      <c r="AU29" s="12">
        <f t="shared" si="5"/>
        <v>4</v>
      </c>
      <c r="AV29" s="12">
        <f t="shared" si="5"/>
        <v>7</v>
      </c>
      <c r="AW29" s="12">
        <f t="shared" si="5"/>
        <v>6</v>
      </c>
      <c r="AX29" s="12">
        <f t="shared" si="5"/>
        <v>2</v>
      </c>
      <c r="AY29" s="12">
        <f t="shared" si="5"/>
        <v>7</v>
      </c>
      <c r="AZ29" s="12">
        <f t="shared" si="5"/>
        <v>-1</v>
      </c>
      <c r="BA29" s="12">
        <f t="shared" ref="BA29:BM33" si="6">IFERROR(SUMIFS(BA$7:BA$26,$C$7:$C$26,$K29),"")</f>
        <v>0</v>
      </c>
      <c r="BB29" s="12">
        <f t="shared" si="6"/>
        <v>-2</v>
      </c>
      <c r="BC29" s="12">
        <f t="shared" si="6"/>
        <v>10</v>
      </c>
      <c r="BD29" s="12">
        <f t="shared" si="6"/>
        <v>-3</v>
      </c>
      <c r="BE29" s="12">
        <f t="shared" si="6"/>
        <v>2</v>
      </c>
      <c r="BF29" s="12">
        <f t="shared" si="6"/>
        <v>3</v>
      </c>
      <c r="BG29" s="12">
        <f t="shared" si="6"/>
        <v>10</v>
      </c>
      <c r="BH29" s="12">
        <f t="shared" si="6"/>
        <v>-3</v>
      </c>
      <c r="BI29" s="12">
        <f t="shared" si="6"/>
        <v>-4</v>
      </c>
      <c r="BJ29" s="12">
        <f t="shared" si="6"/>
        <v>-5</v>
      </c>
      <c r="BK29" s="12">
        <f t="shared" si="6"/>
        <v>-5</v>
      </c>
      <c r="BL29" s="12">
        <f t="shared" si="6"/>
        <v>1</v>
      </c>
      <c r="BM29" s="12">
        <f t="shared" si="6"/>
        <v>-2</v>
      </c>
    </row>
    <row r="30" spans="2:65" ht="14" customHeight="1" x14ac:dyDescent="0.35">
      <c r="K30" s="154" t="s">
        <v>204</v>
      </c>
      <c r="L30" s="155">
        <f t="shared" ref="L30:L33" si="7">ROUND(AVERAGE(M30:BM30),0)</f>
        <v>0</v>
      </c>
      <c r="M30" s="12">
        <f t="shared" si="2"/>
        <v>1</v>
      </c>
      <c r="N30" s="12">
        <f t="shared" si="2"/>
        <v>-6</v>
      </c>
      <c r="O30" s="12">
        <f t="shared" si="2"/>
        <v>-1</v>
      </c>
      <c r="P30" s="12">
        <f t="shared" si="2"/>
        <v>9</v>
      </c>
      <c r="Q30" s="12">
        <f t="shared" si="2"/>
        <v>12</v>
      </c>
      <c r="R30" s="12">
        <f t="shared" si="2"/>
        <v>9</v>
      </c>
      <c r="S30" s="12">
        <f t="shared" si="2"/>
        <v>8</v>
      </c>
      <c r="T30" s="12">
        <f t="shared" si="2"/>
        <v>-9</v>
      </c>
      <c r="U30" s="12">
        <f t="shared" si="2"/>
        <v>0</v>
      </c>
      <c r="V30" s="12">
        <f t="shared" si="2"/>
        <v>8</v>
      </c>
      <c r="W30" s="12">
        <f t="shared" si="3"/>
        <v>-6</v>
      </c>
      <c r="X30" s="12">
        <f t="shared" si="3"/>
        <v>1</v>
      </c>
      <c r="Y30" s="12">
        <f t="shared" si="3"/>
        <v>-1</v>
      </c>
      <c r="Z30" s="12">
        <f t="shared" si="3"/>
        <v>10</v>
      </c>
      <c r="AA30" s="12">
        <f t="shared" si="3"/>
        <v>8</v>
      </c>
      <c r="AB30" s="12">
        <f t="shared" si="3"/>
        <v>-9</v>
      </c>
      <c r="AC30" s="12">
        <f t="shared" si="3"/>
        <v>-3</v>
      </c>
      <c r="AD30" s="12">
        <f t="shared" si="3"/>
        <v>0</v>
      </c>
      <c r="AE30" s="12">
        <f t="shared" si="3"/>
        <v>-9</v>
      </c>
      <c r="AF30" s="12">
        <f t="shared" si="3"/>
        <v>-1</v>
      </c>
      <c r="AG30" s="12">
        <f t="shared" si="4"/>
        <v>-1</v>
      </c>
      <c r="AH30" s="12">
        <f t="shared" si="4"/>
        <v>5</v>
      </c>
      <c r="AI30" s="12">
        <f t="shared" si="4"/>
        <v>7</v>
      </c>
      <c r="AJ30" s="12">
        <f t="shared" si="4"/>
        <v>-4</v>
      </c>
      <c r="AK30" s="12">
        <f t="shared" si="4"/>
        <v>7</v>
      </c>
      <c r="AL30" s="12">
        <f t="shared" si="4"/>
        <v>7</v>
      </c>
      <c r="AM30" s="12">
        <f t="shared" si="4"/>
        <v>8</v>
      </c>
      <c r="AN30" s="12">
        <f t="shared" si="4"/>
        <v>8</v>
      </c>
      <c r="AO30" s="12">
        <f t="shared" si="4"/>
        <v>8</v>
      </c>
      <c r="AP30" s="12">
        <f t="shared" si="4"/>
        <v>-6</v>
      </c>
      <c r="AQ30" s="12">
        <f t="shared" si="5"/>
        <v>-4</v>
      </c>
      <c r="AR30" s="12">
        <f t="shared" si="5"/>
        <v>1</v>
      </c>
      <c r="AS30" s="12">
        <f t="shared" si="5"/>
        <v>8</v>
      </c>
      <c r="AT30" s="12">
        <f t="shared" si="5"/>
        <v>3</v>
      </c>
      <c r="AU30" s="12">
        <f t="shared" si="5"/>
        <v>2</v>
      </c>
      <c r="AV30" s="12">
        <f t="shared" si="5"/>
        <v>-2</v>
      </c>
      <c r="AW30" s="12">
        <f t="shared" si="5"/>
        <v>-1</v>
      </c>
      <c r="AX30" s="12">
        <f t="shared" si="5"/>
        <v>0</v>
      </c>
      <c r="AY30" s="12">
        <f t="shared" si="5"/>
        <v>4</v>
      </c>
      <c r="AZ30" s="12">
        <f t="shared" si="5"/>
        <v>-1</v>
      </c>
      <c r="BA30" s="12">
        <f t="shared" si="6"/>
        <v>-3</v>
      </c>
      <c r="BB30" s="12">
        <f t="shared" si="6"/>
        <v>-7</v>
      </c>
      <c r="BC30" s="12">
        <f t="shared" si="6"/>
        <v>4</v>
      </c>
      <c r="BD30" s="12">
        <f t="shared" si="6"/>
        <v>-5</v>
      </c>
      <c r="BE30" s="12">
        <f t="shared" si="6"/>
        <v>-3</v>
      </c>
      <c r="BF30" s="12">
        <f t="shared" si="6"/>
        <v>-4</v>
      </c>
      <c r="BG30" s="12">
        <f t="shared" si="6"/>
        <v>4</v>
      </c>
      <c r="BH30" s="12">
        <f t="shared" si="6"/>
        <v>-6</v>
      </c>
      <c r="BI30" s="12">
        <f t="shared" si="6"/>
        <v>-6</v>
      </c>
      <c r="BJ30" s="12">
        <f t="shared" si="6"/>
        <v>-4</v>
      </c>
      <c r="BK30" s="12">
        <f t="shared" si="6"/>
        <v>-5</v>
      </c>
      <c r="BL30" s="12">
        <f t="shared" si="6"/>
        <v>-7</v>
      </c>
      <c r="BM30" s="12">
        <f t="shared" si="6"/>
        <v>-5</v>
      </c>
    </row>
    <row r="31" spans="2:65" x14ac:dyDescent="0.35">
      <c r="K31" s="154" t="s">
        <v>208</v>
      </c>
      <c r="L31" s="155">
        <f t="shared" si="7"/>
        <v>1</v>
      </c>
      <c r="M31" s="12">
        <f t="shared" si="2"/>
        <v>1</v>
      </c>
      <c r="N31" s="12">
        <f t="shared" si="2"/>
        <v>-5</v>
      </c>
      <c r="O31" s="12">
        <f t="shared" si="2"/>
        <v>4</v>
      </c>
      <c r="P31" s="12">
        <f t="shared" si="2"/>
        <v>7</v>
      </c>
      <c r="Q31" s="12">
        <f t="shared" si="2"/>
        <v>11</v>
      </c>
      <c r="R31" s="12">
        <f t="shared" si="2"/>
        <v>-3</v>
      </c>
      <c r="S31" s="12">
        <f t="shared" si="2"/>
        <v>7</v>
      </c>
      <c r="T31" s="12">
        <f t="shared" si="2"/>
        <v>4</v>
      </c>
      <c r="U31" s="12">
        <f t="shared" si="2"/>
        <v>-4</v>
      </c>
      <c r="V31" s="12">
        <f t="shared" si="2"/>
        <v>10</v>
      </c>
      <c r="W31" s="12">
        <f t="shared" si="3"/>
        <v>-5</v>
      </c>
      <c r="X31" s="12">
        <f t="shared" si="3"/>
        <v>-3</v>
      </c>
      <c r="Y31" s="12">
        <f t="shared" si="3"/>
        <v>3</v>
      </c>
      <c r="Z31" s="12">
        <f t="shared" si="3"/>
        <v>10</v>
      </c>
      <c r="AA31" s="12">
        <f t="shared" si="3"/>
        <v>8</v>
      </c>
      <c r="AB31" s="12">
        <f t="shared" si="3"/>
        <v>-6</v>
      </c>
      <c r="AC31" s="12">
        <f t="shared" si="3"/>
        <v>-7</v>
      </c>
      <c r="AD31" s="12">
        <f t="shared" si="3"/>
        <v>-4</v>
      </c>
      <c r="AE31" s="12">
        <f t="shared" si="3"/>
        <v>-6</v>
      </c>
      <c r="AF31" s="12">
        <f t="shared" si="3"/>
        <v>3</v>
      </c>
      <c r="AG31" s="12">
        <f t="shared" si="4"/>
        <v>1</v>
      </c>
      <c r="AH31" s="12">
        <f t="shared" si="4"/>
        <v>4</v>
      </c>
      <c r="AI31" s="12">
        <f t="shared" si="4"/>
        <v>7</v>
      </c>
      <c r="AJ31" s="12">
        <f t="shared" si="4"/>
        <v>1</v>
      </c>
      <c r="AK31" s="12">
        <f t="shared" si="4"/>
        <v>10</v>
      </c>
      <c r="AL31" s="12">
        <f t="shared" si="4"/>
        <v>6</v>
      </c>
      <c r="AM31" s="12">
        <f t="shared" si="4"/>
        <v>10</v>
      </c>
      <c r="AN31" s="12">
        <f t="shared" si="4"/>
        <v>8</v>
      </c>
      <c r="AO31" s="12">
        <f t="shared" si="4"/>
        <v>6</v>
      </c>
      <c r="AP31" s="12">
        <f t="shared" si="4"/>
        <v>-5</v>
      </c>
      <c r="AQ31" s="12">
        <f t="shared" si="5"/>
        <v>-3</v>
      </c>
      <c r="AR31" s="12">
        <f t="shared" si="5"/>
        <v>-3</v>
      </c>
      <c r="AS31" s="12">
        <f t="shared" si="5"/>
        <v>7</v>
      </c>
      <c r="AT31" s="12">
        <f t="shared" si="5"/>
        <v>10</v>
      </c>
      <c r="AU31" s="12">
        <f t="shared" si="5"/>
        <v>-2</v>
      </c>
      <c r="AV31" s="12">
        <f t="shared" si="5"/>
        <v>-1</v>
      </c>
      <c r="AW31" s="12">
        <f t="shared" si="5"/>
        <v>-3</v>
      </c>
      <c r="AX31" s="12">
        <f t="shared" si="5"/>
        <v>-1</v>
      </c>
      <c r="AY31" s="12">
        <f t="shared" si="5"/>
        <v>3</v>
      </c>
      <c r="AZ31" s="12">
        <f t="shared" si="5"/>
        <v>-3</v>
      </c>
      <c r="BA31" s="12">
        <f t="shared" si="6"/>
        <v>-4</v>
      </c>
      <c r="BB31" s="12">
        <f t="shared" si="6"/>
        <v>-1</v>
      </c>
      <c r="BC31" s="12">
        <f t="shared" si="6"/>
        <v>1</v>
      </c>
      <c r="BD31" s="12">
        <f t="shared" si="6"/>
        <v>-4</v>
      </c>
      <c r="BE31" s="12">
        <f t="shared" si="6"/>
        <v>1</v>
      </c>
      <c r="BF31" s="12">
        <f t="shared" si="6"/>
        <v>-2</v>
      </c>
      <c r="BG31" s="12">
        <f t="shared" si="6"/>
        <v>-1</v>
      </c>
      <c r="BH31" s="12">
        <f t="shared" si="6"/>
        <v>-6</v>
      </c>
      <c r="BI31" s="12">
        <f t="shared" si="6"/>
        <v>-3</v>
      </c>
      <c r="BJ31" s="12">
        <f t="shared" si="6"/>
        <v>-2</v>
      </c>
      <c r="BK31" s="12">
        <f t="shared" si="6"/>
        <v>-2</v>
      </c>
      <c r="BL31" s="12">
        <f t="shared" si="6"/>
        <v>-2</v>
      </c>
      <c r="BM31" s="12">
        <f t="shared" si="6"/>
        <v>-5</v>
      </c>
    </row>
    <row r="32" spans="2:65" ht="14.4" customHeight="1" x14ac:dyDescent="0.35">
      <c r="K32" s="154" t="s">
        <v>202</v>
      </c>
      <c r="L32" s="155">
        <f t="shared" si="7"/>
        <v>4</v>
      </c>
      <c r="M32" s="12">
        <f t="shared" si="2"/>
        <v>1</v>
      </c>
      <c r="N32" s="12">
        <f t="shared" si="2"/>
        <v>-5</v>
      </c>
      <c r="O32" s="12">
        <f t="shared" si="2"/>
        <v>3</v>
      </c>
      <c r="P32" s="12">
        <f t="shared" si="2"/>
        <v>6</v>
      </c>
      <c r="Q32" s="12">
        <f t="shared" si="2"/>
        <v>12</v>
      </c>
      <c r="R32" s="12">
        <f t="shared" si="2"/>
        <v>-9</v>
      </c>
      <c r="S32" s="12">
        <f t="shared" si="2"/>
        <v>7</v>
      </c>
      <c r="T32" s="12">
        <f t="shared" si="2"/>
        <v>-8</v>
      </c>
      <c r="U32" s="12">
        <f t="shared" si="2"/>
        <v>-7</v>
      </c>
      <c r="V32" s="12">
        <f t="shared" si="2"/>
        <v>7</v>
      </c>
      <c r="W32" s="12">
        <f t="shared" si="3"/>
        <v>-5</v>
      </c>
      <c r="X32" s="12">
        <f t="shared" si="3"/>
        <v>-6</v>
      </c>
      <c r="Y32" s="12">
        <f t="shared" si="3"/>
        <v>8</v>
      </c>
      <c r="Z32" s="12">
        <f t="shared" si="3"/>
        <v>6</v>
      </c>
      <c r="AA32" s="12">
        <f t="shared" si="3"/>
        <v>8</v>
      </c>
      <c r="AB32" s="12">
        <f t="shared" si="3"/>
        <v>2</v>
      </c>
      <c r="AC32" s="12">
        <f t="shared" si="3"/>
        <v>1</v>
      </c>
      <c r="AD32" s="12">
        <f t="shared" si="3"/>
        <v>6</v>
      </c>
      <c r="AE32" s="12">
        <f t="shared" si="3"/>
        <v>2</v>
      </c>
      <c r="AF32" s="12">
        <f t="shared" si="3"/>
        <v>8</v>
      </c>
      <c r="AG32" s="12">
        <f t="shared" si="4"/>
        <v>6</v>
      </c>
      <c r="AH32" s="12">
        <f t="shared" si="4"/>
        <v>9</v>
      </c>
      <c r="AI32" s="12">
        <f t="shared" si="4"/>
        <v>7</v>
      </c>
      <c r="AJ32" s="12">
        <f t="shared" si="4"/>
        <v>10</v>
      </c>
      <c r="AK32" s="12">
        <f t="shared" si="4"/>
        <v>2</v>
      </c>
      <c r="AL32" s="12">
        <f t="shared" si="4"/>
        <v>2</v>
      </c>
      <c r="AM32" s="12">
        <f t="shared" si="4"/>
        <v>7</v>
      </c>
      <c r="AN32" s="12">
        <f t="shared" si="4"/>
        <v>6</v>
      </c>
      <c r="AO32" s="12">
        <f t="shared" si="4"/>
        <v>5</v>
      </c>
      <c r="AP32" s="12">
        <f t="shared" si="4"/>
        <v>-1</v>
      </c>
      <c r="AQ32" s="12">
        <f t="shared" si="5"/>
        <v>5</v>
      </c>
      <c r="AR32" s="12">
        <f t="shared" si="5"/>
        <v>2</v>
      </c>
      <c r="AS32" s="12">
        <f t="shared" si="5"/>
        <v>6</v>
      </c>
      <c r="AT32" s="12">
        <f t="shared" si="5"/>
        <v>8</v>
      </c>
      <c r="AU32" s="12">
        <f t="shared" si="5"/>
        <v>6</v>
      </c>
      <c r="AV32" s="12">
        <f t="shared" si="5"/>
        <v>4</v>
      </c>
      <c r="AW32" s="12">
        <f t="shared" si="5"/>
        <v>5</v>
      </c>
      <c r="AX32" s="12">
        <f t="shared" si="5"/>
        <v>7</v>
      </c>
      <c r="AY32" s="12">
        <f t="shared" si="5"/>
        <v>6</v>
      </c>
      <c r="AZ32" s="12">
        <f t="shared" si="5"/>
        <v>8</v>
      </c>
      <c r="BA32" s="12">
        <f t="shared" si="6"/>
        <v>6</v>
      </c>
      <c r="BB32" s="12">
        <f t="shared" si="6"/>
        <v>7</v>
      </c>
      <c r="BC32" s="12">
        <f t="shared" si="6"/>
        <v>5</v>
      </c>
      <c r="BD32" s="12">
        <f t="shared" si="6"/>
        <v>6</v>
      </c>
      <c r="BE32" s="12">
        <f t="shared" si="6"/>
        <v>3</v>
      </c>
      <c r="BF32" s="12">
        <f t="shared" si="6"/>
        <v>5</v>
      </c>
      <c r="BG32" s="12">
        <f t="shared" si="6"/>
        <v>2</v>
      </c>
      <c r="BH32" s="12">
        <f t="shared" si="6"/>
        <v>6</v>
      </c>
      <c r="BI32" s="12">
        <f t="shared" si="6"/>
        <v>6</v>
      </c>
      <c r="BJ32" s="12">
        <f t="shared" si="6"/>
        <v>4</v>
      </c>
      <c r="BK32" s="12">
        <f t="shared" si="6"/>
        <v>4</v>
      </c>
      <c r="BL32" s="12">
        <f t="shared" si="6"/>
        <v>7</v>
      </c>
      <c r="BM32" s="12">
        <f t="shared" si="6"/>
        <v>0</v>
      </c>
    </row>
    <row r="33" spans="11:65" ht="14.4" customHeight="1" x14ac:dyDescent="0.35">
      <c r="K33" s="154" t="s">
        <v>199</v>
      </c>
      <c r="L33" s="155">
        <f t="shared" si="7"/>
        <v>1</v>
      </c>
      <c r="M33" s="12">
        <f t="shared" si="2"/>
        <v>-1</v>
      </c>
      <c r="N33" s="12">
        <f t="shared" si="2"/>
        <v>-6</v>
      </c>
      <c r="O33" s="12">
        <f t="shared" si="2"/>
        <v>-2</v>
      </c>
      <c r="P33" s="12">
        <f t="shared" si="2"/>
        <v>7</v>
      </c>
      <c r="Q33" s="12">
        <f t="shared" si="2"/>
        <v>11</v>
      </c>
      <c r="R33" s="12">
        <f t="shared" si="2"/>
        <v>7</v>
      </c>
      <c r="S33" s="12">
        <f t="shared" si="2"/>
        <v>5</v>
      </c>
      <c r="T33" s="12">
        <f t="shared" si="2"/>
        <v>-5</v>
      </c>
      <c r="U33" s="12">
        <f t="shared" si="2"/>
        <v>-5</v>
      </c>
      <c r="V33" s="12">
        <f t="shared" si="2"/>
        <v>11</v>
      </c>
      <c r="W33" s="12">
        <f t="shared" si="3"/>
        <v>-6</v>
      </c>
      <c r="X33" s="12">
        <f t="shared" si="3"/>
        <v>-4</v>
      </c>
      <c r="Y33" s="12">
        <f t="shared" si="3"/>
        <v>-2</v>
      </c>
      <c r="Z33" s="12">
        <f t="shared" si="3"/>
        <v>7</v>
      </c>
      <c r="AA33" s="12">
        <f t="shared" si="3"/>
        <v>8</v>
      </c>
      <c r="AB33" s="12">
        <f t="shared" si="3"/>
        <v>-4</v>
      </c>
      <c r="AC33" s="12">
        <f t="shared" si="3"/>
        <v>-7</v>
      </c>
      <c r="AD33" s="12">
        <f t="shared" si="3"/>
        <v>-4</v>
      </c>
      <c r="AE33" s="12">
        <f t="shared" si="3"/>
        <v>-4</v>
      </c>
      <c r="AF33" s="12">
        <f t="shared" si="3"/>
        <v>-2</v>
      </c>
      <c r="AG33" s="12">
        <f t="shared" si="4"/>
        <v>1</v>
      </c>
      <c r="AH33" s="12">
        <f t="shared" si="4"/>
        <v>3</v>
      </c>
      <c r="AI33" s="12">
        <f t="shared" si="4"/>
        <v>5</v>
      </c>
      <c r="AJ33" s="12">
        <f t="shared" si="4"/>
        <v>-1</v>
      </c>
      <c r="AK33" s="12">
        <f t="shared" si="4"/>
        <v>3</v>
      </c>
      <c r="AL33" s="12">
        <f t="shared" si="4"/>
        <v>3</v>
      </c>
      <c r="AM33" s="12">
        <f t="shared" si="4"/>
        <v>11</v>
      </c>
      <c r="AN33" s="12">
        <f t="shared" si="4"/>
        <v>9</v>
      </c>
      <c r="AO33" s="12">
        <f t="shared" si="4"/>
        <v>4</v>
      </c>
      <c r="AP33" s="12">
        <f t="shared" si="4"/>
        <v>-6</v>
      </c>
      <c r="AQ33" s="12">
        <f t="shared" si="5"/>
        <v>-2</v>
      </c>
      <c r="AR33" s="12">
        <f t="shared" si="5"/>
        <v>-5</v>
      </c>
      <c r="AS33" s="12">
        <f t="shared" si="5"/>
        <v>4</v>
      </c>
      <c r="AT33" s="12">
        <f t="shared" si="5"/>
        <v>11</v>
      </c>
      <c r="AU33" s="12">
        <f t="shared" si="5"/>
        <v>-1</v>
      </c>
      <c r="AV33" s="12">
        <f t="shared" si="5"/>
        <v>3</v>
      </c>
      <c r="AW33" s="12">
        <f t="shared" si="5"/>
        <v>4</v>
      </c>
      <c r="AX33" s="12">
        <f t="shared" si="5"/>
        <v>2</v>
      </c>
      <c r="AY33" s="12">
        <f t="shared" si="5"/>
        <v>7</v>
      </c>
      <c r="AZ33" s="12">
        <f t="shared" si="5"/>
        <v>-4</v>
      </c>
      <c r="BA33" s="12">
        <f t="shared" si="6"/>
        <v>0</v>
      </c>
      <c r="BB33" s="12">
        <f t="shared" si="6"/>
        <v>-2</v>
      </c>
      <c r="BC33" s="12">
        <f t="shared" si="6"/>
        <v>7</v>
      </c>
      <c r="BD33" s="12">
        <f t="shared" si="6"/>
        <v>-3</v>
      </c>
      <c r="BE33" s="12">
        <f t="shared" si="6"/>
        <v>1</v>
      </c>
      <c r="BF33" s="12">
        <f t="shared" si="6"/>
        <v>0</v>
      </c>
      <c r="BG33" s="12">
        <f t="shared" si="6"/>
        <v>3</v>
      </c>
      <c r="BH33" s="12">
        <f t="shared" si="6"/>
        <v>0</v>
      </c>
      <c r="BI33" s="12">
        <f t="shared" si="6"/>
        <v>-3</v>
      </c>
      <c r="BJ33" s="12">
        <f t="shared" si="6"/>
        <v>0</v>
      </c>
      <c r="BK33" s="12">
        <f t="shared" si="6"/>
        <v>1</v>
      </c>
      <c r="BL33" s="12">
        <f t="shared" si="6"/>
        <v>0</v>
      </c>
      <c r="BM33" s="12">
        <f t="shared" si="6"/>
        <v>-6</v>
      </c>
    </row>
    <row r="34" spans="11:65" x14ac:dyDescent="0.35">
      <c r="L34" s="2"/>
    </row>
    <row r="35" spans="11:65" ht="14.4" customHeight="1" x14ac:dyDescent="0.35"/>
    <row r="37" spans="11:65" ht="14.4" customHeight="1" x14ac:dyDescent="0.35"/>
    <row r="39" spans="11:65" x14ac:dyDescent="0.35">
      <c r="Q39"/>
    </row>
    <row r="40" spans="11:65" x14ac:dyDescent="0.35">
      <c r="M40" s="2"/>
    </row>
    <row r="41" spans="11:65" x14ac:dyDescent="0.35">
      <c r="M41" s="2"/>
    </row>
    <row r="42" spans="11:65" x14ac:dyDescent="0.35">
      <c r="M42" s="2"/>
    </row>
    <row r="43" spans="11:65" x14ac:dyDescent="0.35">
      <c r="M43" s="2"/>
    </row>
    <row r="44" spans="11:65" x14ac:dyDescent="0.35">
      <c r="M44" s="2"/>
    </row>
  </sheetData>
  <sortState xmlns:xlrd2="http://schemas.microsoft.com/office/spreadsheetml/2017/richdata2" ref="J29:M33">
    <sortCondition ref="J29:J33"/>
  </sortState>
  <mergeCells count="24">
    <mergeCell ref="B2:K2"/>
    <mergeCell ref="D6:K6"/>
    <mergeCell ref="B3:F5"/>
    <mergeCell ref="G3:K5"/>
    <mergeCell ref="D16:K16"/>
    <mergeCell ref="D7:K7"/>
    <mergeCell ref="D8:K8"/>
    <mergeCell ref="D10:K10"/>
    <mergeCell ref="D9:K9"/>
    <mergeCell ref="D11:K11"/>
    <mergeCell ref="D12:K12"/>
    <mergeCell ref="D13:K13"/>
    <mergeCell ref="D14:K14"/>
    <mergeCell ref="D15:K15"/>
    <mergeCell ref="D17:K17"/>
    <mergeCell ref="D18:K18"/>
    <mergeCell ref="D19:K19"/>
    <mergeCell ref="D20:K20"/>
    <mergeCell ref="D21:K21"/>
    <mergeCell ref="D22:K22"/>
    <mergeCell ref="D23:K23"/>
    <mergeCell ref="D24:K24"/>
    <mergeCell ref="D25:K25"/>
    <mergeCell ref="D26:K26"/>
  </mergeCells>
  <printOptions horizontalCentered="1"/>
  <pageMargins left="0.70866141732283472" right="0.70866141732283472" top="0.74803149606299213" bottom="0.74803149606299213" header="0.31496062992125984" footer="0.31496062992125984"/>
  <pageSetup scale="72" orientation="portrait"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AF49A-32EC-44A8-AE9A-18BDF977BF54}">
  <dimension ref="B2:AC675"/>
  <sheetViews>
    <sheetView showGridLines="0" topLeftCell="M6" zoomScale="65" zoomScaleNormal="65" workbookViewId="0">
      <selection activeCell="V33" sqref="V33"/>
    </sheetView>
  </sheetViews>
  <sheetFormatPr baseColWidth="10" defaultColWidth="11.54296875" defaultRowHeight="14.5" x14ac:dyDescent="0.35"/>
  <cols>
    <col min="1" max="1" width="11.54296875" style="7"/>
    <col min="2" max="2" width="18.81640625" style="7" customWidth="1"/>
    <col min="3" max="3" width="16.54296875" style="7" customWidth="1"/>
    <col min="4" max="4" width="30.08984375" style="7" bestFit="1" customWidth="1"/>
    <col min="5" max="5" width="34.54296875" style="7" bestFit="1" customWidth="1"/>
    <col min="6" max="6" width="46.1796875" style="7" bestFit="1" customWidth="1"/>
    <col min="7" max="7" width="14.54296875" style="7" bestFit="1" customWidth="1"/>
    <col min="8" max="8" width="30.54296875" style="7" customWidth="1"/>
    <col min="9" max="9" width="25.36328125" style="249" customWidth="1"/>
    <col min="10" max="13" width="24.81640625" style="249" customWidth="1"/>
    <col min="14" max="14" width="12.08984375" style="7" bestFit="1" customWidth="1"/>
    <col min="15" max="15" width="21.90625" style="7" customWidth="1"/>
    <col min="16" max="16" width="16.1796875" style="7" customWidth="1"/>
    <col min="17" max="17" width="19.08984375" style="7" customWidth="1"/>
    <col min="18" max="18" width="17" style="7" customWidth="1"/>
    <col min="19" max="19" width="11.08984375" style="7" bestFit="1" customWidth="1"/>
    <col min="20" max="20" width="9.54296875" style="7" customWidth="1"/>
    <col min="21" max="21" width="17.54296875" style="7" bestFit="1" customWidth="1"/>
    <col min="22" max="22" width="23" style="7" customWidth="1"/>
    <col min="23" max="23" width="21.90625" style="7" customWidth="1"/>
    <col min="24" max="24" width="16.1796875" style="7" customWidth="1"/>
    <col min="25" max="25" width="19.08984375" style="7" customWidth="1"/>
    <col min="26" max="26" width="17" style="7" customWidth="1"/>
    <col min="27" max="27" width="11.08984375" style="7" bestFit="1" customWidth="1"/>
    <col min="28" max="28" width="9.54296875" style="7" customWidth="1"/>
    <col min="29" max="29" width="17.54296875" style="7" bestFit="1" customWidth="1"/>
    <col min="30" max="30" width="17" style="7" bestFit="1" customWidth="1"/>
    <col min="31" max="31" width="22.54296875" style="7" bestFit="1" customWidth="1"/>
    <col min="32" max="32" width="21.1796875" style="7" bestFit="1" customWidth="1"/>
    <col min="33" max="33" width="17" style="7" bestFit="1" customWidth="1"/>
    <col min="34" max="34" width="13.90625" style="7" bestFit="1" customWidth="1"/>
    <col min="35" max="35" width="25" style="7" bestFit="1" customWidth="1"/>
    <col min="36" max="36" width="30.90625" style="7" bestFit="1" customWidth="1"/>
    <col min="37" max="37" width="29.36328125" style="7" bestFit="1" customWidth="1"/>
    <col min="38" max="38" width="24.6328125" style="7" bestFit="1" customWidth="1"/>
    <col min="39" max="39" width="22.08984375" style="7" bestFit="1" customWidth="1"/>
    <col min="40" max="16384" width="11.54296875" style="7"/>
  </cols>
  <sheetData>
    <row r="2" spans="2:29" s="252" customFormat="1" x14ac:dyDescent="0.35">
      <c r="O2" s="221" t="s">
        <v>268</v>
      </c>
      <c r="P2" s="221" t="str">
        <f>I4</f>
        <v>Embrionario</v>
      </c>
      <c r="Q2" s="221" t="str">
        <f>J4</f>
        <v>Dirección ejecutiva</v>
      </c>
      <c r="R2" s="221" t="str">
        <f>K4</f>
        <v>Gestión de líneas</v>
      </c>
      <c r="S2" s="221" t="str">
        <f>L4</f>
        <v>Crecimiento</v>
      </c>
      <c r="T2" s="221" t="str">
        <f>M4</f>
        <v>Madurez</v>
      </c>
      <c r="U2" s="221" t="s">
        <v>276</v>
      </c>
      <c r="V2" s="249"/>
      <c r="W2" s="221" t="s">
        <v>268</v>
      </c>
      <c r="X2" s="221" t="str">
        <f>I4</f>
        <v>Embrionario</v>
      </c>
      <c r="Y2" s="221" t="str">
        <f t="shared" ref="Y2:AB2" si="0">J4</f>
        <v>Dirección ejecutiva</v>
      </c>
      <c r="Z2" s="221" t="str">
        <f t="shared" si="0"/>
        <v>Gestión de líneas</v>
      </c>
      <c r="AA2" s="221" t="str">
        <f t="shared" si="0"/>
        <v>Crecimiento</v>
      </c>
      <c r="AB2" s="221" t="str">
        <f t="shared" si="0"/>
        <v>Madurez</v>
      </c>
      <c r="AC2" s="221" t="s">
        <v>276</v>
      </c>
    </row>
    <row r="3" spans="2:29" ht="15" thickBot="1" x14ac:dyDescent="0.4">
      <c r="I3" s="317">
        <f>ROUNDUP(SUBTOTAL(101,I5:I57),0)</f>
        <v>3</v>
      </c>
      <c r="J3" s="317">
        <f>ROUNDUP(SUBTOTAL(101,J5:J57),0)</f>
        <v>1</v>
      </c>
      <c r="K3" s="317">
        <f>ROUNDUP(SUBTOTAL(101,K5:K57),0)</f>
        <v>1</v>
      </c>
      <c r="L3" s="317">
        <f>ROUNDUP(SUBTOTAL(101,L5:L57),0)</f>
        <v>4</v>
      </c>
      <c r="M3" s="317">
        <f>ROUNDUP(SUBTOTAL(101,M5:M57),0)</f>
        <v>1</v>
      </c>
      <c r="O3" s="206" t="s">
        <v>241</v>
      </c>
      <c r="P3" s="249">
        <f t="shared" ref="P3:T8" si="1">ROUND(AVERAGEIF($G$5:$G$57,$O3,I$5:I$57),0)</f>
        <v>2</v>
      </c>
      <c r="Q3" s="249">
        <f t="shared" si="1"/>
        <v>0</v>
      </c>
      <c r="R3" s="249">
        <f t="shared" si="1"/>
        <v>-1</v>
      </c>
      <c r="S3" s="249">
        <f t="shared" si="1"/>
        <v>3</v>
      </c>
      <c r="T3" s="249">
        <f t="shared" si="1"/>
        <v>0</v>
      </c>
      <c r="U3" s="318">
        <f>COUNTIFS($G$5:$G$57,O3)</f>
        <v>7</v>
      </c>
      <c r="V3" s="249"/>
      <c r="W3" s="206" t="s">
        <v>272</v>
      </c>
      <c r="X3" s="249">
        <f>ROUND(AVERAGEIF($H$5:$H$57,$W3,I$5:I$57),0)</f>
        <v>2</v>
      </c>
      <c r="Y3" s="249">
        <f>ROUND(AVERAGEIF($H$5:$H$57,$W3,J$5:J$57),0)</f>
        <v>0</v>
      </c>
      <c r="Z3" s="249">
        <f>ROUND(AVERAGEIF($H$5:$H$57,$W3,K$5:K$57),0)</f>
        <v>1</v>
      </c>
      <c r="AA3" s="249">
        <f>ROUND(AVERAGEIF($H$5:$H$57,$W3,L$5:L$57),0)</f>
        <v>4</v>
      </c>
      <c r="AB3" s="249">
        <f>ROUND(AVERAGEIF($H$5:$H$57,$W3,M$5:M$57),0)</f>
        <v>1</v>
      </c>
      <c r="AC3" s="318">
        <f>COUNTIFS($H$5:$H$57,W3)</f>
        <v>29</v>
      </c>
    </row>
    <row r="4" spans="2:29" ht="15" thickBot="1" x14ac:dyDescent="0.4">
      <c r="B4" s="289" t="str">
        <f t="array" ref="B4:F57">TRANSPOSE(Consolidado_Nivel_2!L2:BM6)</f>
        <v>Colaborador</v>
      </c>
      <c r="C4" s="290" t="str">
        <v>Fecha</v>
      </c>
      <c r="D4" s="290" t="str">
        <v>Nombre</v>
      </c>
      <c r="E4" s="290" t="str">
        <v>Profesión</v>
      </c>
      <c r="F4" s="291" t="str">
        <v>Cargo</v>
      </c>
      <c r="G4" s="310" t="str">
        <f>Evaluacion_Nivel_1!G23</f>
        <v>Actividad Org.</v>
      </c>
      <c r="H4" s="292" t="str">
        <f>Evaluacion_Nivel_1!H23</f>
        <v>Formación</v>
      </c>
      <c r="I4" s="293" t="str">
        <f t="array" ref="I4:M4">TRANSPOSE(Consolidado_Nivel_2!K29:K33)</f>
        <v>Embrionario</v>
      </c>
      <c r="J4" s="293" t="str">
        <v>Dirección ejecutiva</v>
      </c>
      <c r="K4" s="293" t="str">
        <v>Gestión de líneas</v>
      </c>
      <c r="L4" s="293" t="str">
        <v>Crecimiento</v>
      </c>
      <c r="M4" s="293" t="str">
        <v>Madurez</v>
      </c>
      <c r="O4" s="206" t="s">
        <v>242</v>
      </c>
      <c r="P4" s="249">
        <f t="shared" si="1"/>
        <v>0</v>
      </c>
      <c r="Q4" s="249">
        <f t="shared" si="1"/>
        <v>-2</v>
      </c>
      <c r="R4" s="249">
        <f t="shared" si="1"/>
        <v>0</v>
      </c>
      <c r="S4" s="249">
        <f t="shared" si="1"/>
        <v>5</v>
      </c>
      <c r="T4" s="249">
        <f t="shared" si="1"/>
        <v>0</v>
      </c>
      <c r="U4" s="318">
        <f t="shared" ref="U4:U8" si="2">COUNTIFS($G$5:$G$57,O4)</f>
        <v>15</v>
      </c>
      <c r="W4" s="206" t="s">
        <v>275</v>
      </c>
      <c r="X4" s="249">
        <f t="shared" ref="X4:X6" si="3">ROUND(AVERAGEIF($H$5:$H$57,$W4,I$5:I$57),0)</f>
        <v>2</v>
      </c>
      <c r="Y4" s="249">
        <f t="shared" ref="Y4:AB6" si="4">ROUND(AVERAGEIF($H$5:$H$57,$W4,J$5:J$57),0)</f>
        <v>1</v>
      </c>
      <c r="Z4" s="249">
        <f t="shared" si="4"/>
        <v>0</v>
      </c>
      <c r="AA4" s="249">
        <f t="shared" si="4"/>
        <v>4</v>
      </c>
      <c r="AB4" s="249">
        <f t="shared" si="4"/>
        <v>0</v>
      </c>
      <c r="AC4" s="318">
        <f t="shared" ref="AC4:AC6" si="5">COUNTIFS($H$5:$H$57,W4)</f>
        <v>15</v>
      </c>
    </row>
    <row r="5" spans="2:29" x14ac:dyDescent="0.35">
      <c r="B5" s="294">
        <v>1</v>
      </c>
      <c r="C5" s="91">
        <v>44842</v>
      </c>
      <c r="D5" s="93" t="str">
        <v xml:space="preserve">Cesar Mauricio Cortes Sierra </v>
      </c>
      <c r="E5" s="93" t="str">
        <v>Ing. Mecatrónico</v>
      </c>
      <c r="F5" s="101" t="str">
        <v xml:space="preserve">Soporte Comercial de Tableros </v>
      </c>
      <c r="G5" s="311" t="str">
        <f>IF(Evaluacion_Nivel_1!G24="","",Evaluacion_Nivel_1!G24)</f>
        <v>Ingeniería</v>
      </c>
      <c r="H5" s="295" t="str">
        <f>IF(Evaluacion_Nivel_1!H24="","",Evaluacion_Nivel_1!H24)</f>
        <v>Ingeniería y Afines</v>
      </c>
      <c r="I5" s="313">
        <f t="array" ref="I5:M57">TRANSPOSE(Consolidado_Nivel_2!M29:BM33)</f>
        <v>2</v>
      </c>
      <c r="J5" s="313">
        <v>1</v>
      </c>
      <c r="K5" s="313">
        <v>1</v>
      </c>
      <c r="L5" s="313">
        <v>1</v>
      </c>
      <c r="M5" s="313">
        <v>-1</v>
      </c>
      <c r="O5" s="206" t="s">
        <v>245</v>
      </c>
      <c r="P5" s="249">
        <f t="shared" si="1"/>
        <v>4</v>
      </c>
      <c r="Q5" s="249">
        <f t="shared" si="1"/>
        <v>2</v>
      </c>
      <c r="R5" s="249">
        <f t="shared" si="1"/>
        <v>3</v>
      </c>
      <c r="S5" s="249">
        <f t="shared" si="1"/>
        <v>5</v>
      </c>
      <c r="T5" s="249">
        <f t="shared" si="1"/>
        <v>2</v>
      </c>
      <c r="U5" s="318">
        <f t="shared" si="2"/>
        <v>7</v>
      </c>
      <c r="W5" s="206" t="s">
        <v>274</v>
      </c>
      <c r="X5" s="249">
        <f t="shared" si="3"/>
        <v>2</v>
      </c>
      <c r="Y5" s="249">
        <f t="shared" si="4"/>
        <v>-1</v>
      </c>
      <c r="Z5" s="249">
        <f t="shared" si="4"/>
        <v>0</v>
      </c>
      <c r="AA5" s="249">
        <f t="shared" si="4"/>
        <v>6</v>
      </c>
      <c r="AB5" s="249">
        <f t="shared" si="4"/>
        <v>1</v>
      </c>
      <c r="AC5" s="318">
        <f t="shared" si="5"/>
        <v>7</v>
      </c>
    </row>
    <row r="6" spans="2:29" x14ac:dyDescent="0.35">
      <c r="B6" s="296">
        <v>2</v>
      </c>
      <c r="C6" s="92">
        <v>44846</v>
      </c>
      <c r="D6" s="94" t="str">
        <v>Gustavo Echeverría</v>
      </c>
      <c r="E6" s="94" t="str">
        <v>Ing. Mecatrónico</v>
      </c>
      <c r="F6" s="96" t="str">
        <v>Ingeniero de Proyectos</v>
      </c>
      <c r="G6" s="244" t="str">
        <f>IF(Evaluacion_Nivel_1!G25="","",Evaluacion_Nivel_1!G25)</f>
        <v>Ingeniería</v>
      </c>
      <c r="H6" s="201" t="str">
        <f>IF(Evaluacion_Nivel_1!H25="","",Evaluacion_Nivel_1!H25)</f>
        <v>Ingeniería y Afines</v>
      </c>
      <c r="I6" s="314">
        <v>-7</v>
      </c>
      <c r="J6" s="314">
        <v>-6</v>
      </c>
      <c r="K6" s="314">
        <v>-5</v>
      </c>
      <c r="L6" s="314">
        <v>-5</v>
      </c>
      <c r="M6" s="314">
        <v>-6</v>
      </c>
      <c r="O6" s="206" t="s">
        <v>243</v>
      </c>
      <c r="P6" s="249">
        <f t="shared" si="1"/>
        <v>3</v>
      </c>
      <c r="Q6" s="249">
        <f t="shared" si="1"/>
        <v>0</v>
      </c>
      <c r="R6" s="249">
        <f t="shared" si="1"/>
        <v>2</v>
      </c>
      <c r="S6" s="249">
        <f t="shared" si="1"/>
        <v>2</v>
      </c>
      <c r="T6" s="249">
        <f t="shared" si="1"/>
        <v>1</v>
      </c>
      <c r="U6" s="318">
        <f t="shared" si="2"/>
        <v>17</v>
      </c>
      <c r="W6" s="206" t="s">
        <v>273</v>
      </c>
      <c r="X6" s="249">
        <f t="shared" si="3"/>
        <v>9</v>
      </c>
      <c r="Y6" s="249">
        <f t="shared" si="4"/>
        <v>11</v>
      </c>
      <c r="Z6" s="249">
        <f t="shared" si="4"/>
        <v>4</v>
      </c>
      <c r="AA6" s="249">
        <f t="shared" si="4"/>
        <v>2</v>
      </c>
      <c r="AB6" s="249">
        <f t="shared" si="4"/>
        <v>9</v>
      </c>
      <c r="AC6" s="318">
        <f t="shared" si="5"/>
        <v>2</v>
      </c>
    </row>
    <row r="7" spans="2:29" x14ac:dyDescent="0.35">
      <c r="B7" s="296">
        <v>3</v>
      </c>
      <c r="C7" s="92">
        <v>44846</v>
      </c>
      <c r="D7" s="94" t="str">
        <v>Hernán Eduardo Solorza G.</v>
      </c>
      <c r="E7" s="94" t="str">
        <v>Ing. Electrónico</v>
      </c>
      <c r="F7" s="96" t="str">
        <v>Ingeniero de Proyectos</v>
      </c>
      <c r="G7" s="244" t="str">
        <f>IF(Evaluacion_Nivel_1!G26="","",Evaluacion_Nivel_1!G26)</f>
        <v>Ingeniería</v>
      </c>
      <c r="H7" s="201" t="str">
        <f>IF(Evaluacion_Nivel_1!H26="","",Evaluacion_Nivel_1!H26)</f>
        <v>Ingeniería y Afines</v>
      </c>
      <c r="I7" s="314">
        <v>-1</v>
      </c>
      <c r="J7" s="314">
        <v>-1</v>
      </c>
      <c r="K7" s="314">
        <v>4</v>
      </c>
      <c r="L7" s="314">
        <v>3</v>
      </c>
      <c r="M7" s="314">
        <v>-2</v>
      </c>
      <c r="O7" s="206" t="s">
        <v>254</v>
      </c>
      <c r="P7" s="249">
        <f t="shared" si="1"/>
        <v>-2</v>
      </c>
      <c r="Q7" s="249">
        <f t="shared" si="1"/>
        <v>-3</v>
      </c>
      <c r="R7" s="249">
        <f t="shared" si="1"/>
        <v>-4</v>
      </c>
      <c r="S7" s="249">
        <f t="shared" si="1"/>
        <v>4</v>
      </c>
      <c r="T7" s="249">
        <f t="shared" si="1"/>
        <v>-5</v>
      </c>
      <c r="U7" s="318">
        <f t="shared" si="2"/>
        <v>2</v>
      </c>
      <c r="V7" s="206"/>
      <c r="W7" s="316" t="s">
        <v>223</v>
      </c>
      <c r="X7" s="221">
        <f>ROUND(AVERAGE(X3:X6),0)</f>
        <v>4</v>
      </c>
      <c r="Y7" s="221">
        <f>ROUND(AVERAGE(Y3:Y6),0)</f>
        <v>3</v>
      </c>
      <c r="Z7" s="221">
        <f>ROUND(AVERAGE(Z3:Z6),0)</f>
        <v>1</v>
      </c>
      <c r="AA7" s="221">
        <f>ROUND(AVERAGE(AA3:AA6),0)</f>
        <v>4</v>
      </c>
      <c r="AB7" s="221">
        <f>ROUND(AVERAGE(AB3:AB6),0)</f>
        <v>3</v>
      </c>
      <c r="AC7" s="319">
        <f>SUM(AC3:AC6)</f>
        <v>53</v>
      </c>
    </row>
    <row r="8" spans="2:29" x14ac:dyDescent="0.35">
      <c r="B8" s="296">
        <v>4</v>
      </c>
      <c r="C8" s="92">
        <v>44841</v>
      </c>
      <c r="D8" s="94" t="str">
        <v>Jenny C. Gacharná Piñeros</v>
      </c>
      <c r="E8" s="94" t="str">
        <v>Administrador de Empresas</v>
      </c>
      <c r="F8" s="96" t="str">
        <v>Coordinadora SIG</v>
      </c>
      <c r="G8" s="244" t="str">
        <f>IF(Evaluacion_Nivel_1!G27="","",Evaluacion_Nivel_1!G27)</f>
        <v>SIG y/o HSE</v>
      </c>
      <c r="H8" s="201" t="str">
        <f>IF(Evaluacion_Nivel_1!H27="","",Evaluacion_Nivel_1!H27)</f>
        <v>Economía, Administración y afines</v>
      </c>
      <c r="I8" s="314">
        <v>9</v>
      </c>
      <c r="J8" s="314">
        <v>9</v>
      </c>
      <c r="K8" s="314">
        <v>7</v>
      </c>
      <c r="L8" s="314">
        <v>6</v>
      </c>
      <c r="M8" s="314">
        <v>7</v>
      </c>
      <c r="O8" s="312" t="s">
        <v>244</v>
      </c>
      <c r="P8" s="249">
        <f t="shared" si="1"/>
        <v>7</v>
      </c>
      <c r="Q8" s="249">
        <f t="shared" si="1"/>
        <v>7</v>
      </c>
      <c r="R8" s="249">
        <f t="shared" si="1"/>
        <v>5</v>
      </c>
      <c r="S8" s="249">
        <f t="shared" si="1"/>
        <v>5</v>
      </c>
      <c r="T8" s="249">
        <f t="shared" si="1"/>
        <v>6</v>
      </c>
      <c r="U8" s="318">
        <f t="shared" si="2"/>
        <v>5</v>
      </c>
    </row>
    <row r="9" spans="2:29" x14ac:dyDescent="0.35">
      <c r="B9" s="296">
        <v>5</v>
      </c>
      <c r="C9" s="92">
        <v>44844</v>
      </c>
      <c r="D9" s="94" t="str">
        <v>Jesus Alexis Valencia Otova</v>
      </c>
      <c r="E9" s="94" t="str">
        <v>Psicólogo</v>
      </c>
      <c r="F9" s="96" t="str">
        <v>Analista de GHU</v>
      </c>
      <c r="G9" s="244" t="str">
        <f>IF(Evaluacion_Nivel_1!G28="","",Evaluacion_Nivel_1!G28)</f>
        <v>SIG y/o HSE</v>
      </c>
      <c r="H9" s="201" t="str">
        <f>IF(Evaluacion_Nivel_1!H28="","",Evaluacion_Nivel_1!H28)</f>
        <v>Otras</v>
      </c>
      <c r="I9" s="314">
        <v>11</v>
      </c>
      <c r="J9" s="314">
        <v>12</v>
      </c>
      <c r="K9" s="314">
        <v>11</v>
      </c>
      <c r="L9" s="314">
        <v>12</v>
      </c>
      <c r="M9" s="314">
        <v>11</v>
      </c>
      <c r="O9" s="316" t="s">
        <v>223</v>
      </c>
      <c r="P9" s="221">
        <f>ROUND(AVERAGE(P3:P8),0)</f>
        <v>2</v>
      </c>
      <c r="Q9" s="221">
        <f t="shared" ref="Q9:T9" si="6">ROUND(AVERAGE(Q3:Q8),0)</f>
        <v>1</v>
      </c>
      <c r="R9" s="221">
        <f t="shared" si="6"/>
        <v>1</v>
      </c>
      <c r="S9" s="221">
        <f t="shared" si="6"/>
        <v>4</v>
      </c>
      <c r="T9" s="221">
        <f t="shared" si="6"/>
        <v>1</v>
      </c>
      <c r="U9" s="319">
        <f>SUM(U3:U8)</f>
        <v>53</v>
      </c>
    </row>
    <row r="10" spans="2:29" x14ac:dyDescent="0.35">
      <c r="B10" s="296">
        <v>6</v>
      </c>
      <c r="C10" s="92">
        <v>44840</v>
      </c>
      <c r="D10" s="94" t="str">
        <v>Jorge Orlando Serrano Pimentel</v>
      </c>
      <c r="E10" s="94" t="str">
        <v>Supervisor HSE</v>
      </c>
      <c r="F10" s="96" t="str">
        <v>Administrador SST</v>
      </c>
      <c r="G10" s="244" t="str">
        <f>IF(Evaluacion_Nivel_1!G29="","",Evaluacion_Nivel_1!G29)</f>
        <v>SIG y/o HSE</v>
      </c>
      <c r="H10" s="201" t="str">
        <f>IF(Evaluacion_Nivel_1!H29="","",Evaluacion_Nivel_1!H29)</f>
        <v>Otras</v>
      </c>
      <c r="I10" s="314">
        <v>7</v>
      </c>
      <c r="J10" s="314">
        <v>9</v>
      </c>
      <c r="K10" s="314">
        <v>-3</v>
      </c>
      <c r="L10" s="314">
        <v>-9</v>
      </c>
      <c r="M10" s="314">
        <v>7</v>
      </c>
      <c r="O10" s="253"/>
      <c r="W10"/>
      <c r="X10"/>
      <c r="Y10"/>
      <c r="Z10"/>
      <c r="AA10"/>
      <c r="AB10"/>
    </row>
    <row r="11" spans="2:29" x14ac:dyDescent="0.35">
      <c r="B11" s="296">
        <v>7</v>
      </c>
      <c r="C11" s="92">
        <v>44841</v>
      </c>
      <c r="D11" s="94" t="str">
        <v xml:space="preserve">Julián Esteban Barajas Bernal </v>
      </c>
      <c r="E11" s="94" t="str">
        <v>Tecnológo Electricista</v>
      </c>
      <c r="F11" s="96" t="str">
        <v xml:space="preserve">Técnico de Ingeniería </v>
      </c>
      <c r="G11" s="244" t="str">
        <f>IF(Evaluacion_Nivel_1!G30="","",Evaluacion_Nivel_1!G30)</f>
        <v>Ejecución</v>
      </c>
      <c r="H11" s="201" t="str">
        <f>IF(Evaluacion_Nivel_1!H30="","",Evaluacion_Nivel_1!H30)</f>
        <v>Técnica y/o Tecnológica</v>
      </c>
      <c r="I11" s="314">
        <v>8</v>
      </c>
      <c r="J11" s="314">
        <v>8</v>
      </c>
      <c r="K11" s="314">
        <v>7</v>
      </c>
      <c r="L11" s="314">
        <v>7</v>
      </c>
      <c r="M11" s="314">
        <v>5</v>
      </c>
      <c r="O11" s="253"/>
      <c r="W11"/>
      <c r="X11"/>
      <c r="Y11"/>
      <c r="Z11"/>
      <c r="AA11"/>
      <c r="AB11"/>
    </row>
    <row r="12" spans="2:29" x14ac:dyDescent="0.35">
      <c r="B12" s="296">
        <v>8</v>
      </c>
      <c r="C12" s="92">
        <v>44840</v>
      </c>
      <c r="D12" s="94" t="str">
        <v>Kevin Fabian Melo Rojas</v>
      </c>
      <c r="E12" s="94" t="str">
        <v>Ing. Electricista</v>
      </c>
      <c r="F12" s="96" t="str">
        <v>Ingeniero de Diseño</v>
      </c>
      <c r="G12" s="244" t="str">
        <f>IF(Evaluacion_Nivel_1!G31="","",Evaluacion_Nivel_1!G31)</f>
        <v>Ingeniería</v>
      </c>
      <c r="H12" s="201" t="str">
        <f>IF(Evaluacion_Nivel_1!H31="","",Evaluacion_Nivel_1!H31)</f>
        <v>Ingeniería y Afines</v>
      </c>
      <c r="I12" s="314">
        <v>-8</v>
      </c>
      <c r="J12" s="314">
        <v>-9</v>
      </c>
      <c r="K12" s="314">
        <v>4</v>
      </c>
      <c r="L12" s="314">
        <v>-8</v>
      </c>
      <c r="M12" s="314">
        <v>-5</v>
      </c>
      <c r="O12" s="253"/>
      <c r="W12"/>
      <c r="X12"/>
      <c r="Y12"/>
      <c r="Z12"/>
      <c r="AA12"/>
      <c r="AB12"/>
    </row>
    <row r="13" spans="2:29" x14ac:dyDescent="0.35">
      <c r="B13" s="296">
        <v>9</v>
      </c>
      <c r="C13" s="92">
        <v>44843</v>
      </c>
      <c r="D13" s="94" t="str">
        <v>Luis David Rubio Ayala</v>
      </c>
      <c r="E13" s="94" t="str">
        <v>Ing. Electricista</v>
      </c>
      <c r="F13" s="96" t="str">
        <v>Ingeniero de Proyectos</v>
      </c>
      <c r="G13" s="244" t="str">
        <f>IF(Evaluacion_Nivel_1!G32="","",Evaluacion_Nivel_1!G32)</f>
        <v>Ingeniería</v>
      </c>
      <c r="H13" s="201" t="str">
        <f>IF(Evaluacion_Nivel_1!H32="","",Evaluacion_Nivel_1!H32)</f>
        <v>Ingeniería y Afines</v>
      </c>
      <c r="I13" s="314">
        <v>1</v>
      </c>
      <c r="J13" s="314">
        <v>0</v>
      </c>
      <c r="K13" s="314">
        <v>-4</v>
      </c>
      <c r="L13" s="314">
        <v>-7</v>
      </c>
      <c r="M13" s="314">
        <v>-5</v>
      </c>
      <c r="O13" s="253"/>
      <c r="W13"/>
      <c r="X13"/>
      <c r="Y13"/>
      <c r="Z13"/>
      <c r="AA13"/>
      <c r="AB13"/>
    </row>
    <row r="14" spans="2:29" x14ac:dyDescent="0.35">
      <c r="B14" s="296">
        <v>10</v>
      </c>
      <c r="C14" s="92">
        <v>44845</v>
      </c>
      <c r="D14" s="94" t="str">
        <v>Pedro Andres Botia Arias</v>
      </c>
      <c r="E14" s="94" t="str">
        <v>Ing. Electricista</v>
      </c>
      <c r="F14" s="96" t="str">
        <v>Ingeniero de Proyectos</v>
      </c>
      <c r="G14" s="244" t="str">
        <f>IF(Evaluacion_Nivel_1!G33="","",Evaluacion_Nivel_1!G33)</f>
        <v>Ingeniería</v>
      </c>
      <c r="H14" s="201" t="str">
        <f>IF(Evaluacion_Nivel_1!H33="","",Evaluacion_Nivel_1!H33)</f>
        <v>Ingeniería y Afines</v>
      </c>
      <c r="I14" s="314">
        <v>10</v>
      </c>
      <c r="J14" s="314">
        <v>8</v>
      </c>
      <c r="K14" s="314">
        <v>10</v>
      </c>
      <c r="L14" s="314">
        <v>7</v>
      </c>
      <c r="M14" s="314">
        <v>11</v>
      </c>
      <c r="W14"/>
      <c r="X14"/>
      <c r="Y14"/>
      <c r="Z14"/>
      <c r="AA14"/>
      <c r="AB14"/>
    </row>
    <row r="15" spans="2:29" x14ac:dyDescent="0.35">
      <c r="B15" s="296">
        <v>11</v>
      </c>
      <c r="C15" s="92">
        <v>44841</v>
      </c>
      <c r="D15" s="94" t="str">
        <v>Sebastián Almanza</v>
      </c>
      <c r="E15" s="94" t="str">
        <v>Ing. Industrial</v>
      </c>
      <c r="F15" s="96" t="str">
        <v>Controller</v>
      </c>
      <c r="G15" s="244" t="str">
        <f>IF(Evaluacion_Nivel_1!G34="","",Evaluacion_Nivel_1!G34)</f>
        <v>Administración</v>
      </c>
      <c r="H15" s="201" t="str">
        <f>IF(Evaluacion_Nivel_1!H34="","",Evaluacion_Nivel_1!H34)</f>
        <v>Ingeniería y Afines</v>
      </c>
      <c r="I15" s="314">
        <v>-7</v>
      </c>
      <c r="J15" s="314">
        <v>-6</v>
      </c>
      <c r="K15" s="314">
        <v>-5</v>
      </c>
      <c r="L15" s="314">
        <v>-5</v>
      </c>
      <c r="M15" s="314">
        <v>-6</v>
      </c>
      <c r="W15"/>
      <c r="X15"/>
      <c r="Y15"/>
      <c r="Z15"/>
      <c r="AA15"/>
      <c r="AB15"/>
    </row>
    <row r="16" spans="2:29" x14ac:dyDescent="0.35">
      <c r="B16" s="296">
        <v>12</v>
      </c>
      <c r="C16" s="92">
        <v>44840</v>
      </c>
      <c r="D16" s="94" t="str">
        <v>Sebastian Cuellar</v>
      </c>
      <c r="E16" s="94" t="str">
        <v>Tecnólogo en Automatización Industrial</v>
      </c>
      <c r="F16" s="96" t="str">
        <v xml:space="preserve">Soporte Comercial de Tableros </v>
      </c>
      <c r="G16" s="244" t="str">
        <f>IF(Evaluacion_Nivel_1!G35="","",Evaluacion_Nivel_1!G35)</f>
        <v>Ingeniería</v>
      </c>
      <c r="H16" s="201" t="str">
        <f>IF(Evaluacion_Nivel_1!H35="","",Evaluacion_Nivel_1!H35)</f>
        <v>Técnica y/o Tecnológica</v>
      </c>
      <c r="I16" s="314">
        <v>-4</v>
      </c>
      <c r="J16" s="314">
        <v>1</v>
      </c>
      <c r="K16" s="314">
        <v>-3</v>
      </c>
      <c r="L16" s="314">
        <v>-6</v>
      </c>
      <c r="M16" s="314">
        <v>-4</v>
      </c>
      <c r="W16"/>
      <c r="X16"/>
      <c r="Y16"/>
    </row>
    <row r="17" spans="2:25" x14ac:dyDescent="0.35">
      <c r="B17" s="296">
        <v>13</v>
      </c>
      <c r="C17" s="92">
        <v>44847</v>
      </c>
      <c r="D17" s="94" t="str">
        <v>Elvis Rodríguez</v>
      </c>
      <c r="E17" s="94" t="str">
        <v>Ing. Electrónico</v>
      </c>
      <c r="F17" s="96" t="str">
        <v>In-House</v>
      </c>
      <c r="G17" s="244" t="str">
        <f>IF(Evaluacion_Nivel_1!G36="","",Evaluacion_Nivel_1!G36)</f>
        <v>Comercial</v>
      </c>
      <c r="H17" s="201" t="str">
        <f>IF(Evaluacion_Nivel_1!H36="","",Evaluacion_Nivel_1!H36)</f>
        <v>Ingeniería y Afines</v>
      </c>
      <c r="I17" s="314">
        <v>-4</v>
      </c>
      <c r="J17" s="314">
        <v>-1</v>
      </c>
      <c r="K17" s="314">
        <v>3</v>
      </c>
      <c r="L17" s="314">
        <v>8</v>
      </c>
      <c r="M17" s="314">
        <v>-2</v>
      </c>
      <c r="W17"/>
      <c r="X17"/>
      <c r="Y17"/>
    </row>
    <row r="18" spans="2:25" x14ac:dyDescent="0.35">
      <c r="B18" s="296">
        <v>14</v>
      </c>
      <c r="C18" s="92">
        <v>44847</v>
      </c>
      <c r="D18" s="94" t="str">
        <v>Daniel Molina Cortes</v>
      </c>
      <c r="E18" s="94" t="str">
        <v>Ing. en Automatización</v>
      </c>
      <c r="F18" s="96" t="str">
        <v>Ingeniero de Proyectos</v>
      </c>
      <c r="G18" s="244" t="str">
        <f>IF(Evaluacion_Nivel_1!G37="","",Evaluacion_Nivel_1!G37)</f>
        <v>Ingeniería</v>
      </c>
      <c r="H18" s="201" t="str">
        <f>IF(Evaluacion_Nivel_1!H37="","",Evaluacion_Nivel_1!H37)</f>
        <v>Ingeniería y Afines</v>
      </c>
      <c r="I18" s="314">
        <v>11</v>
      </c>
      <c r="J18" s="314">
        <v>10</v>
      </c>
      <c r="K18" s="314">
        <v>10</v>
      </c>
      <c r="L18" s="314">
        <v>6</v>
      </c>
      <c r="M18" s="314">
        <v>7</v>
      </c>
      <c r="W18"/>
      <c r="X18"/>
      <c r="Y18"/>
    </row>
    <row r="19" spans="2:25" x14ac:dyDescent="0.35">
      <c r="B19" s="296">
        <v>15</v>
      </c>
      <c r="C19" s="92">
        <v>44847</v>
      </c>
      <c r="D19" s="94" t="str">
        <v>José Leonardo Mejia Ortiz</v>
      </c>
      <c r="E19" s="94" t="str">
        <v>Ingeniero de SST</v>
      </c>
      <c r="F19" s="96" t="str">
        <v>In House ARL AXA Colpatria</v>
      </c>
      <c r="G19" s="244" t="str">
        <f>IF(Evaluacion_Nivel_1!G38="","",Evaluacion_Nivel_1!G38)</f>
        <v>SIG y/o HSE</v>
      </c>
      <c r="H19" s="201" t="str">
        <f>IF(Evaluacion_Nivel_1!H38="","",Evaluacion_Nivel_1!H38)</f>
        <v>Ingeniería y Afines</v>
      </c>
      <c r="I19" s="314">
        <v>8</v>
      </c>
      <c r="J19" s="314">
        <v>8</v>
      </c>
      <c r="K19" s="314">
        <v>8</v>
      </c>
      <c r="L19" s="314">
        <v>8</v>
      </c>
      <c r="M19" s="314">
        <v>8</v>
      </c>
      <c r="W19"/>
      <c r="X19"/>
      <c r="Y19"/>
    </row>
    <row r="20" spans="2:25" x14ac:dyDescent="0.35">
      <c r="B20" s="296">
        <v>16</v>
      </c>
      <c r="C20" s="92">
        <v>44840</v>
      </c>
      <c r="D20" s="94" t="str">
        <v>Alfredo Antonio Villalba</v>
      </c>
      <c r="E20" s="94" t="str">
        <v>Tecnológo Electricista</v>
      </c>
      <c r="F20" s="96" t="str">
        <v>Especialista de Producto</v>
      </c>
      <c r="G20" s="244" t="str">
        <f>IF(Evaluacion_Nivel_1!G39="","",Evaluacion_Nivel_1!G39)</f>
        <v>Comercial</v>
      </c>
      <c r="H20" s="201" t="str">
        <f>IF(Evaluacion_Nivel_1!H39="","",Evaluacion_Nivel_1!H39)</f>
        <v>Técnica y/o Tecnológica</v>
      </c>
      <c r="I20" s="314">
        <v>-3</v>
      </c>
      <c r="J20" s="314">
        <v>-9</v>
      </c>
      <c r="K20" s="314">
        <v>-6</v>
      </c>
      <c r="L20" s="314">
        <v>2</v>
      </c>
      <c r="M20" s="314">
        <v>-4</v>
      </c>
      <c r="W20"/>
      <c r="X20"/>
      <c r="Y20"/>
    </row>
    <row r="21" spans="2:25" x14ac:dyDescent="0.35">
      <c r="B21" s="296">
        <v>17</v>
      </c>
      <c r="C21" s="92">
        <v>44848</v>
      </c>
      <c r="D21" s="94" t="str">
        <v>Sergio Fabián Silva Aponte</v>
      </c>
      <c r="E21" s="94" t="str">
        <v>Tecnológo Electricista</v>
      </c>
      <c r="F21" s="96" t="str">
        <v>Auxiliar administrativo y comercial</v>
      </c>
      <c r="G21" s="244" t="str">
        <f>IF(Evaluacion_Nivel_1!G40="","",Evaluacion_Nivel_1!G40)</f>
        <v>Administración</v>
      </c>
      <c r="H21" s="201" t="str">
        <f>IF(Evaluacion_Nivel_1!H40="","",Evaluacion_Nivel_1!H40)</f>
        <v>Técnica y/o Tecnológica</v>
      </c>
      <c r="I21" s="314">
        <v>-1</v>
      </c>
      <c r="J21" s="314">
        <v>-3</v>
      </c>
      <c r="K21" s="314">
        <v>-7</v>
      </c>
      <c r="L21" s="314">
        <v>1</v>
      </c>
      <c r="M21" s="314">
        <v>-7</v>
      </c>
      <c r="W21"/>
      <c r="X21"/>
      <c r="Y21"/>
    </row>
    <row r="22" spans="2:25" x14ac:dyDescent="0.35">
      <c r="B22" s="296">
        <v>18</v>
      </c>
      <c r="C22" s="92">
        <v>44849</v>
      </c>
      <c r="D22" s="94" t="str">
        <v>Nubia Esperanza Rodríguez G.</v>
      </c>
      <c r="E22" s="94" t="str">
        <v>Técnico en Administración</v>
      </c>
      <c r="F22" s="96" t="str">
        <v>Asistente de Ingeniería</v>
      </c>
      <c r="G22" s="244" t="str">
        <f>IF(Evaluacion_Nivel_1!G41="","",Evaluacion_Nivel_1!G41)</f>
        <v>Administración</v>
      </c>
      <c r="H22" s="201" t="str">
        <f>IF(Evaluacion_Nivel_1!H41="","",Evaluacion_Nivel_1!H41)</f>
        <v>Técnica y/o Tecnológica</v>
      </c>
      <c r="I22" s="314">
        <v>-1</v>
      </c>
      <c r="J22" s="314">
        <v>0</v>
      </c>
      <c r="K22" s="314">
        <v>-4</v>
      </c>
      <c r="L22" s="314">
        <v>6</v>
      </c>
      <c r="M22" s="314">
        <v>-4</v>
      </c>
      <c r="W22"/>
      <c r="X22"/>
      <c r="Y22"/>
    </row>
    <row r="23" spans="2:25" x14ac:dyDescent="0.35">
      <c r="B23" s="296">
        <v>19</v>
      </c>
      <c r="C23" s="92">
        <v>44852</v>
      </c>
      <c r="D23" s="94" t="str">
        <v>Edwin Ferney Castro Medina</v>
      </c>
      <c r="E23" s="94" t="str">
        <v>Tecnólogo Electrónico</v>
      </c>
      <c r="F23" s="96" t="str">
        <v>Asesor Comercial de Ingeniería</v>
      </c>
      <c r="G23" s="244" t="str">
        <f>IF(Evaluacion_Nivel_1!G42="","",Evaluacion_Nivel_1!G42)</f>
        <v>Comercial</v>
      </c>
      <c r="H23" s="201" t="str">
        <f>IF(Evaluacion_Nivel_1!H42="","",Evaluacion_Nivel_1!H42)</f>
        <v>Técnica y/o Tecnológica</v>
      </c>
      <c r="I23" s="314">
        <v>-3</v>
      </c>
      <c r="J23" s="314">
        <v>-9</v>
      </c>
      <c r="K23" s="314">
        <v>-6</v>
      </c>
      <c r="L23" s="314">
        <v>2</v>
      </c>
      <c r="M23" s="314">
        <v>-4</v>
      </c>
      <c r="W23"/>
      <c r="X23"/>
      <c r="Y23"/>
    </row>
    <row r="24" spans="2:25" x14ac:dyDescent="0.35">
      <c r="B24" s="296">
        <v>20</v>
      </c>
      <c r="C24" s="92">
        <v>44852</v>
      </c>
      <c r="D24" s="94" t="str">
        <v>Luis Guarín</v>
      </c>
      <c r="E24" s="94" t="str">
        <v>Técnico Eléctricista</v>
      </c>
      <c r="F24" s="96" t="str">
        <v>Asesor Comercial de Ingeniería</v>
      </c>
      <c r="G24" s="244" t="str">
        <f>IF(Evaluacion_Nivel_1!G43="","",Evaluacion_Nivel_1!G43)</f>
        <v>Comercial</v>
      </c>
      <c r="H24" s="201" t="str">
        <f>IF(Evaluacion_Nivel_1!H43="","",Evaluacion_Nivel_1!H43)</f>
        <v>Técnica y/o Tecnológica</v>
      </c>
      <c r="I24" s="314">
        <v>-4</v>
      </c>
      <c r="J24" s="314">
        <v>-1</v>
      </c>
      <c r="K24" s="314">
        <v>3</v>
      </c>
      <c r="L24" s="314">
        <v>8</v>
      </c>
      <c r="M24" s="314">
        <v>-2</v>
      </c>
      <c r="W24"/>
      <c r="X24"/>
      <c r="Y24"/>
    </row>
    <row r="25" spans="2:25" x14ac:dyDescent="0.35">
      <c r="B25" s="296">
        <v>21</v>
      </c>
      <c r="C25" s="92">
        <v>44852</v>
      </c>
      <c r="D25" s="94" t="str">
        <v>Edgar Humberto Gómez Contreras</v>
      </c>
      <c r="E25" s="94" t="str">
        <v>Ing. Electrónico</v>
      </c>
      <c r="F25" s="96" t="str">
        <v>Ingeniero de Proyectos</v>
      </c>
      <c r="G25" s="244" t="str">
        <f>IF(Evaluacion_Nivel_1!G44="","",Evaluacion_Nivel_1!G44)</f>
        <v>Ingeniería</v>
      </c>
      <c r="H25" s="201" t="str">
        <f>IF(Evaluacion_Nivel_1!H44="","",Evaluacion_Nivel_1!H44)</f>
        <v>Ingeniería y Afines</v>
      </c>
      <c r="I25" s="314">
        <v>4</v>
      </c>
      <c r="J25" s="314">
        <v>-1</v>
      </c>
      <c r="K25" s="314">
        <v>1</v>
      </c>
      <c r="L25" s="314">
        <v>6</v>
      </c>
      <c r="M25" s="314">
        <v>1</v>
      </c>
      <c r="W25"/>
      <c r="X25"/>
      <c r="Y25"/>
    </row>
    <row r="26" spans="2:25" x14ac:dyDescent="0.35">
      <c r="B26" s="296">
        <v>22</v>
      </c>
      <c r="C26" s="92">
        <v>44853</v>
      </c>
      <c r="D26" s="94" t="str">
        <v>Nelson Eliecer Barrera Toca</v>
      </c>
      <c r="E26" s="94" t="str">
        <v>Ing. Electrónico</v>
      </c>
      <c r="F26" s="96" t="str">
        <v>Gerente Comercial de Ingeniería</v>
      </c>
      <c r="G26" s="244" t="str">
        <f>IF(Evaluacion_Nivel_1!G45="","",Evaluacion_Nivel_1!G45)</f>
        <v>Comercial</v>
      </c>
      <c r="H26" s="201" t="str">
        <f>IF(Evaluacion_Nivel_1!H45="","",Evaluacion_Nivel_1!H45)</f>
        <v>Ingeniería y Afines</v>
      </c>
      <c r="I26" s="314">
        <v>2</v>
      </c>
      <c r="J26" s="314">
        <v>5</v>
      </c>
      <c r="K26" s="314">
        <v>4</v>
      </c>
      <c r="L26" s="314">
        <v>9</v>
      </c>
      <c r="M26" s="314">
        <v>3</v>
      </c>
      <c r="W26"/>
      <c r="X26"/>
      <c r="Y26"/>
    </row>
    <row r="27" spans="2:25" x14ac:dyDescent="0.35">
      <c r="B27" s="296">
        <v>23</v>
      </c>
      <c r="C27" s="92">
        <v>44853</v>
      </c>
      <c r="D27" s="94" t="str">
        <v>Alfredo Luis Espitia Durango</v>
      </c>
      <c r="E27" s="94" t="str">
        <v>Técnico Eléctricista</v>
      </c>
      <c r="F27" s="96" t="str">
        <v>Residente de Proyecto</v>
      </c>
      <c r="G27" s="244" t="str">
        <f>IF(Evaluacion_Nivel_1!G46="","",Evaluacion_Nivel_1!G46)</f>
        <v>Ejecución</v>
      </c>
      <c r="H27" s="201" t="str">
        <f>IF(Evaluacion_Nivel_1!H46="","",Evaluacion_Nivel_1!H46)</f>
        <v>Técnica y/o Tecnológica</v>
      </c>
      <c r="I27" s="314">
        <v>8</v>
      </c>
      <c r="J27" s="314">
        <v>7</v>
      </c>
      <c r="K27" s="314">
        <v>7</v>
      </c>
      <c r="L27" s="314">
        <v>7</v>
      </c>
      <c r="M27" s="314">
        <v>5</v>
      </c>
      <c r="W27"/>
      <c r="X27"/>
      <c r="Y27"/>
    </row>
    <row r="28" spans="2:25" x14ac:dyDescent="0.35">
      <c r="B28" s="296">
        <v>24</v>
      </c>
      <c r="C28" s="92">
        <v>44853</v>
      </c>
      <c r="D28" s="94" t="str">
        <v>Liliana Garzón P.</v>
      </c>
      <c r="E28" s="94" t="str">
        <v>Tecnólogo en Servicio al Cliente</v>
      </c>
      <c r="F28" s="96" t="str">
        <v>Coordinador Servicio al Cliente</v>
      </c>
      <c r="G28" s="244" t="str">
        <f>IF(Evaluacion_Nivel_1!G47="","",Evaluacion_Nivel_1!G47)</f>
        <v>SIG y/o HSE</v>
      </c>
      <c r="H28" s="201" t="str">
        <f>IF(Evaluacion_Nivel_1!H47="","",Evaluacion_Nivel_1!H47)</f>
        <v>Técnica y/o Tecnológica</v>
      </c>
      <c r="I28" s="314">
        <v>0</v>
      </c>
      <c r="J28" s="314">
        <v>-4</v>
      </c>
      <c r="K28" s="314">
        <v>1</v>
      </c>
      <c r="L28" s="314">
        <v>10</v>
      </c>
      <c r="M28" s="314">
        <v>-1</v>
      </c>
    </row>
    <row r="29" spans="2:25" x14ac:dyDescent="0.35">
      <c r="B29" s="296">
        <v>25</v>
      </c>
      <c r="C29" s="92">
        <v>44844</v>
      </c>
      <c r="D29" s="94" t="str">
        <v>Edwin Armando Ariza Peñaloza</v>
      </c>
      <c r="E29" s="94" t="str">
        <v>Ing. Electricista (En formación)</v>
      </c>
      <c r="F29" s="96" t="str">
        <v>Analista Documental de Proyectos</v>
      </c>
      <c r="G29" s="244" t="str">
        <f>IF(Evaluacion_Nivel_1!G48="","",Evaluacion_Nivel_1!G48)</f>
        <v>Ingeniería</v>
      </c>
      <c r="H29" s="201" t="str">
        <f>IF(Evaluacion_Nivel_1!H48="","",Evaluacion_Nivel_1!H48)</f>
        <v>Ingeniería y Afines</v>
      </c>
      <c r="I29" s="314">
        <v>9</v>
      </c>
      <c r="J29" s="314">
        <v>7</v>
      </c>
      <c r="K29" s="314">
        <v>10</v>
      </c>
      <c r="L29" s="314">
        <v>2</v>
      </c>
      <c r="M29" s="314">
        <v>3</v>
      </c>
    </row>
    <row r="30" spans="2:25" x14ac:dyDescent="0.35">
      <c r="B30" s="296">
        <v>26</v>
      </c>
      <c r="C30" s="92">
        <v>44858</v>
      </c>
      <c r="D30" s="94" t="str">
        <v>José Jorge Cuervo G.</v>
      </c>
      <c r="E30" s="94" t="str">
        <v>Tecnológo Electricista</v>
      </c>
      <c r="F30" s="96" t="str">
        <v>Técnico de Ingeniería</v>
      </c>
      <c r="G30" s="244" t="str">
        <f>IF(Evaluacion_Nivel_1!G49="","",Evaluacion_Nivel_1!G49)</f>
        <v>Ejecución</v>
      </c>
      <c r="H30" s="201" t="str">
        <f>IF(Evaluacion_Nivel_1!H49="","",Evaluacion_Nivel_1!H49)</f>
        <v>Técnica y/o Tecnológica</v>
      </c>
      <c r="I30" s="314">
        <v>9</v>
      </c>
      <c r="J30" s="314">
        <v>7</v>
      </c>
      <c r="K30" s="314">
        <v>6</v>
      </c>
      <c r="L30" s="314">
        <v>2</v>
      </c>
      <c r="M30" s="314">
        <v>3</v>
      </c>
    </row>
    <row r="31" spans="2:25" x14ac:dyDescent="0.35">
      <c r="B31" s="296">
        <v>27</v>
      </c>
      <c r="C31" s="92">
        <v>44854</v>
      </c>
      <c r="D31" s="94" t="str">
        <v>Juan Camilo González de Oro</v>
      </c>
      <c r="E31" s="94" t="str">
        <v>Ing. Electricista</v>
      </c>
      <c r="F31" s="96" t="str">
        <v>Ingeniero de Proyectos</v>
      </c>
      <c r="G31" s="244" t="str">
        <f>IF(Evaluacion_Nivel_1!G50="","",Evaluacion_Nivel_1!G50)</f>
        <v>Ingeniería</v>
      </c>
      <c r="H31" s="201" t="str">
        <f>IF(Evaluacion_Nivel_1!H50="","",Evaluacion_Nivel_1!H50)</f>
        <v>Ingeniería y Afines</v>
      </c>
      <c r="I31" s="314">
        <v>10</v>
      </c>
      <c r="J31" s="314">
        <v>8</v>
      </c>
      <c r="K31" s="314">
        <v>10</v>
      </c>
      <c r="L31" s="314">
        <v>7</v>
      </c>
      <c r="M31" s="314">
        <v>11</v>
      </c>
    </row>
    <row r="32" spans="2:25" x14ac:dyDescent="0.35">
      <c r="B32" s="296">
        <v>28</v>
      </c>
      <c r="C32" s="92">
        <v>44863</v>
      </c>
      <c r="D32" s="94" t="str">
        <v>Pablo Andrés Barajas Bernal</v>
      </c>
      <c r="E32" s="94" t="str">
        <v>Técnico Eléctricista</v>
      </c>
      <c r="F32" s="96" t="str">
        <v>Auxiliar de Ingeniería</v>
      </c>
      <c r="G32" s="244" t="str">
        <f>IF(Evaluacion_Nivel_1!G51="","",Evaluacion_Nivel_1!G51)</f>
        <v>Ejecución</v>
      </c>
      <c r="H32" s="201" t="str">
        <f>IF(Evaluacion_Nivel_1!H51="","",Evaluacion_Nivel_1!H51)</f>
        <v>Técnica y/o Tecnológica</v>
      </c>
      <c r="I32" s="314">
        <v>6</v>
      </c>
      <c r="J32" s="314">
        <v>8</v>
      </c>
      <c r="K32" s="314">
        <v>8</v>
      </c>
      <c r="L32" s="314">
        <v>6</v>
      </c>
      <c r="M32" s="314">
        <v>9</v>
      </c>
    </row>
    <row r="33" spans="2:13" x14ac:dyDescent="0.35">
      <c r="B33" s="296">
        <v>29</v>
      </c>
      <c r="C33" s="92">
        <v>44860</v>
      </c>
      <c r="D33" s="94" t="str">
        <v>Sara Villamil Rodríguez</v>
      </c>
      <c r="E33" s="94" t="str">
        <v>Técnico en Administración</v>
      </c>
      <c r="F33" s="96" t="str">
        <v>Aux. Senior de Facturación</v>
      </c>
      <c r="G33" s="244" t="str">
        <f>IF(Evaluacion_Nivel_1!G52="","",Evaluacion_Nivel_1!G52)</f>
        <v>Administración</v>
      </c>
      <c r="H33" s="201" t="str">
        <f>IF(Evaluacion_Nivel_1!H52="","",Evaluacion_Nivel_1!H52)</f>
        <v>Técnica y/o Tecnológica</v>
      </c>
      <c r="I33" s="314">
        <v>9</v>
      </c>
      <c r="J33" s="314">
        <v>8</v>
      </c>
      <c r="K33" s="314">
        <v>6</v>
      </c>
      <c r="L33" s="314">
        <v>5</v>
      </c>
      <c r="M33" s="314">
        <v>4</v>
      </c>
    </row>
    <row r="34" spans="2:13" x14ac:dyDescent="0.35">
      <c r="B34" s="296">
        <v>30</v>
      </c>
      <c r="C34" s="92">
        <v>44858</v>
      </c>
      <c r="D34" s="94" t="str">
        <v>Alfredo Luis Espitia</v>
      </c>
      <c r="E34" s="94" t="str">
        <v>Ing. Electricista</v>
      </c>
      <c r="F34" s="96" t="str">
        <v>Residente de Proyecto</v>
      </c>
      <c r="G34" s="244" t="str">
        <f>IF(Evaluacion_Nivel_1!G53="","",Evaluacion_Nivel_1!G53)</f>
        <v>Ejecución</v>
      </c>
      <c r="H34" s="201" t="str">
        <f>IF(Evaluacion_Nivel_1!H53="","",Evaluacion_Nivel_1!H53)</f>
        <v>Ingeniería y Afines</v>
      </c>
      <c r="I34" s="314">
        <v>-3</v>
      </c>
      <c r="J34" s="314">
        <v>-6</v>
      </c>
      <c r="K34" s="314">
        <v>-5</v>
      </c>
      <c r="L34" s="314">
        <v>-1</v>
      </c>
      <c r="M34" s="314">
        <v>-6</v>
      </c>
    </row>
    <row r="35" spans="2:13" x14ac:dyDescent="0.35">
      <c r="B35" s="296">
        <v>31</v>
      </c>
      <c r="C35" s="92">
        <v>44859</v>
      </c>
      <c r="D35" s="94" t="str">
        <v>Dario Barbosa B.</v>
      </c>
      <c r="E35" s="94" t="str">
        <v>Ing. Electricista</v>
      </c>
      <c r="F35" s="96" t="str">
        <v>Residente de Proyecto</v>
      </c>
      <c r="G35" s="244" t="str">
        <f>IF(Evaluacion_Nivel_1!G54="","",Evaluacion_Nivel_1!G54)</f>
        <v>Ejecución</v>
      </c>
      <c r="H35" s="201" t="str">
        <f>IF(Evaluacion_Nivel_1!H54="","",Evaluacion_Nivel_1!H54)</f>
        <v>Ingeniería y Afines</v>
      </c>
      <c r="I35" s="314">
        <v>-1</v>
      </c>
      <c r="J35" s="314">
        <v>-4</v>
      </c>
      <c r="K35" s="314">
        <v>-3</v>
      </c>
      <c r="L35" s="314">
        <v>5</v>
      </c>
      <c r="M35" s="314">
        <v>-2</v>
      </c>
    </row>
    <row r="36" spans="2:13" x14ac:dyDescent="0.35">
      <c r="B36" s="296">
        <v>32</v>
      </c>
      <c r="C36" s="92">
        <v>44859</v>
      </c>
      <c r="D36" s="94" t="str">
        <v>Cristián Soler</v>
      </c>
      <c r="E36" s="94" t="str">
        <v>Ing. en Automatización</v>
      </c>
      <c r="F36" s="96" t="str">
        <v>Jefe Comercial de Automatización</v>
      </c>
      <c r="G36" s="244" t="str">
        <f>IF(Evaluacion_Nivel_1!G55="","",Evaluacion_Nivel_1!G55)</f>
        <v>Comercial</v>
      </c>
      <c r="H36" s="201" t="str">
        <f>IF(Evaluacion_Nivel_1!H55="","",Evaluacion_Nivel_1!H55)</f>
        <v>Ingeniería y Afines</v>
      </c>
      <c r="I36" s="314">
        <v>0</v>
      </c>
      <c r="J36" s="314">
        <v>1</v>
      </c>
      <c r="K36" s="314">
        <v>-3</v>
      </c>
      <c r="L36" s="314">
        <v>2</v>
      </c>
      <c r="M36" s="314">
        <v>-5</v>
      </c>
    </row>
    <row r="37" spans="2:13" x14ac:dyDescent="0.35">
      <c r="B37" s="296">
        <v>33</v>
      </c>
      <c r="C37" s="92">
        <v>44859</v>
      </c>
      <c r="D37" s="94" t="str">
        <v>Diana Milena Duran Martinez</v>
      </c>
      <c r="E37" s="94" t="str">
        <v>Ing. Electromecánico</v>
      </c>
      <c r="F37" s="96" t="str">
        <v>Coordinador Administrativo y Comercial de Ingeniería</v>
      </c>
      <c r="G37" s="244" t="str">
        <f>IF(Evaluacion_Nivel_1!G56="","",Evaluacion_Nivel_1!G56)</f>
        <v>Comercial</v>
      </c>
      <c r="H37" s="201" t="str">
        <f>IF(Evaluacion_Nivel_1!H56="","",Evaluacion_Nivel_1!H56)</f>
        <v>Ingeniería y Afines</v>
      </c>
      <c r="I37" s="314">
        <v>9</v>
      </c>
      <c r="J37" s="314">
        <v>8</v>
      </c>
      <c r="K37" s="314">
        <v>7</v>
      </c>
      <c r="L37" s="314">
        <v>6</v>
      </c>
      <c r="M37" s="314">
        <v>4</v>
      </c>
    </row>
    <row r="38" spans="2:13" x14ac:dyDescent="0.35">
      <c r="B38" s="296">
        <v>34</v>
      </c>
      <c r="C38" s="92">
        <v>44858</v>
      </c>
      <c r="D38" s="94" t="str">
        <v>Paola Isabel Róa Barón</v>
      </c>
      <c r="E38" s="94" t="str">
        <v>Ing. en Automatización</v>
      </c>
      <c r="F38" s="96" t="str">
        <v>Jefe Comercial de Ingeniería</v>
      </c>
      <c r="G38" s="244" t="str">
        <f>IF(Evaluacion_Nivel_1!G57="","",Evaluacion_Nivel_1!G57)</f>
        <v>Comercial</v>
      </c>
      <c r="H38" s="201" t="str">
        <f>IF(Evaluacion_Nivel_1!H57="","",Evaluacion_Nivel_1!H57)</f>
        <v>Ingeniería y Afines</v>
      </c>
      <c r="I38" s="314">
        <v>10</v>
      </c>
      <c r="J38" s="314">
        <v>3</v>
      </c>
      <c r="K38" s="314">
        <v>10</v>
      </c>
      <c r="L38" s="314">
        <v>8</v>
      </c>
      <c r="M38" s="314">
        <v>11</v>
      </c>
    </row>
    <row r="39" spans="2:13" x14ac:dyDescent="0.35">
      <c r="B39" s="296">
        <v>35</v>
      </c>
      <c r="C39" s="92">
        <v>44860</v>
      </c>
      <c r="D39" s="94" t="str">
        <v>Alex Augusto Agamez Villera</v>
      </c>
      <c r="E39" s="94" t="str">
        <v>Ing. Electricista</v>
      </c>
      <c r="F39" s="96" t="str">
        <v>Ingeniero de Proyectos</v>
      </c>
      <c r="G39" s="244" t="str">
        <f>IF(Evaluacion_Nivel_1!G58="","",Evaluacion_Nivel_1!G58)</f>
        <v>Ingeniería</v>
      </c>
      <c r="H39" s="201" t="str">
        <f>IF(Evaluacion_Nivel_1!H58="","",Evaluacion_Nivel_1!H58)</f>
        <v>Ingeniería y Afines</v>
      </c>
      <c r="I39" s="314">
        <v>4</v>
      </c>
      <c r="J39" s="314">
        <v>2</v>
      </c>
      <c r="K39" s="314">
        <v>-2</v>
      </c>
      <c r="L39" s="314">
        <v>6</v>
      </c>
      <c r="M39" s="314">
        <v>-1</v>
      </c>
    </row>
    <row r="40" spans="2:13" x14ac:dyDescent="0.35">
      <c r="B40" s="296">
        <v>36</v>
      </c>
      <c r="C40" s="92">
        <v>44859</v>
      </c>
      <c r="D40" s="94" t="str">
        <v>Ricardo Alfonso E.</v>
      </c>
      <c r="E40" s="94" t="str">
        <v>Economista</v>
      </c>
      <c r="F40" s="96" t="str">
        <v>Gerente Administrativo y Financiero</v>
      </c>
      <c r="G40" s="244" t="str">
        <f>IF(Evaluacion_Nivel_1!G59="","",Evaluacion_Nivel_1!G59)</f>
        <v>Administración</v>
      </c>
      <c r="H40" s="201" t="str">
        <f>IF(Evaluacion_Nivel_1!H59="","",Evaluacion_Nivel_1!H59)</f>
        <v>Economía, Administración y afines</v>
      </c>
      <c r="I40" s="314">
        <v>7</v>
      </c>
      <c r="J40" s="314">
        <v>-2</v>
      </c>
      <c r="K40" s="314">
        <v>-1</v>
      </c>
      <c r="L40" s="314">
        <v>4</v>
      </c>
      <c r="M40" s="314">
        <v>3</v>
      </c>
    </row>
    <row r="41" spans="2:13" x14ac:dyDescent="0.35">
      <c r="B41" s="296">
        <v>37</v>
      </c>
      <c r="C41" s="92">
        <v>44860</v>
      </c>
      <c r="D41" s="94" t="str">
        <v>Andrés Julián Veléz P.</v>
      </c>
      <c r="E41" s="94" t="str">
        <v>Ing. Electricista</v>
      </c>
      <c r="F41" s="96" t="str">
        <v>Ingeniero de Proyectos</v>
      </c>
      <c r="G41" s="244" t="str">
        <f>IF(Evaluacion_Nivel_1!G60="","",Evaluacion_Nivel_1!G60)</f>
        <v>Ingeniería</v>
      </c>
      <c r="H41" s="201" t="str">
        <f>IF(Evaluacion_Nivel_1!H60="","",Evaluacion_Nivel_1!H60)</f>
        <v>Ingeniería y Afines</v>
      </c>
      <c r="I41" s="314">
        <v>6</v>
      </c>
      <c r="J41" s="314">
        <v>-1</v>
      </c>
      <c r="K41" s="314">
        <v>-3</v>
      </c>
      <c r="L41" s="314">
        <v>5</v>
      </c>
      <c r="M41" s="314">
        <v>4</v>
      </c>
    </row>
    <row r="42" spans="2:13" x14ac:dyDescent="0.35">
      <c r="B42" s="296">
        <v>38</v>
      </c>
      <c r="C42" s="92">
        <v>44854</v>
      </c>
      <c r="D42" s="94" t="str">
        <v>Luis Antonio Gordillo R.</v>
      </c>
      <c r="E42" s="94" t="str">
        <v>Ingeniero de Sistemas</v>
      </c>
      <c r="F42" s="96" t="str">
        <v>Jefe de Tecnología</v>
      </c>
      <c r="G42" s="244" t="str">
        <f>IF(Evaluacion_Nivel_1!G61="","",Evaluacion_Nivel_1!G61)</f>
        <v>Administración</v>
      </c>
      <c r="H42" s="201" t="str">
        <f>IF(Evaluacion_Nivel_1!H61="","",Evaluacion_Nivel_1!H61)</f>
        <v>Ingeniería y Afines</v>
      </c>
      <c r="I42" s="314">
        <v>2</v>
      </c>
      <c r="J42" s="314">
        <v>0</v>
      </c>
      <c r="K42" s="314">
        <v>-1</v>
      </c>
      <c r="L42" s="314">
        <v>7</v>
      </c>
      <c r="M42" s="314">
        <v>2</v>
      </c>
    </row>
    <row r="43" spans="2:13" x14ac:dyDescent="0.35">
      <c r="B43" s="296">
        <v>39</v>
      </c>
      <c r="C43" s="92">
        <v>44858</v>
      </c>
      <c r="D43" s="94" t="str">
        <v>Jhon Morales</v>
      </c>
      <c r="E43" s="94" t="str">
        <v>Economista</v>
      </c>
      <c r="F43" s="96" t="str">
        <v>Analista de Costos</v>
      </c>
      <c r="G43" s="244" t="str">
        <f>IF(Evaluacion_Nivel_1!G62="","",Evaluacion_Nivel_1!G62)</f>
        <v>Administración</v>
      </c>
      <c r="H43" s="201" t="str">
        <f>IF(Evaluacion_Nivel_1!H62="","",Evaluacion_Nivel_1!H62)</f>
        <v>Economía, Administración y afines</v>
      </c>
      <c r="I43" s="314">
        <v>7</v>
      </c>
      <c r="J43" s="314">
        <v>4</v>
      </c>
      <c r="K43" s="314">
        <v>3</v>
      </c>
      <c r="L43" s="314">
        <v>6</v>
      </c>
      <c r="M43" s="314">
        <v>7</v>
      </c>
    </row>
    <row r="44" spans="2:13" x14ac:dyDescent="0.35">
      <c r="B44" s="296">
        <v>40</v>
      </c>
      <c r="C44" s="92">
        <v>44840</v>
      </c>
      <c r="D44" s="94" t="str">
        <v>Erik Aguirre</v>
      </c>
      <c r="E44" s="94" t="str">
        <v>Técnico en Administración</v>
      </c>
      <c r="F44" s="96" t="str">
        <v>Jefe Nacional de Inventarios</v>
      </c>
      <c r="G44" s="244" t="str">
        <f>IF(Evaluacion_Nivel_1!G63="","",Evaluacion_Nivel_1!G63)</f>
        <v>Lógistica</v>
      </c>
      <c r="H44" s="201" t="str">
        <f>IF(Evaluacion_Nivel_1!H63="","",Evaluacion_Nivel_1!H63)</f>
        <v>Técnica y/o Tecnológica</v>
      </c>
      <c r="I44" s="314">
        <v>-1</v>
      </c>
      <c r="J44" s="314">
        <v>-1</v>
      </c>
      <c r="K44" s="314">
        <v>-3</v>
      </c>
      <c r="L44" s="314">
        <v>8</v>
      </c>
      <c r="M44" s="314">
        <v>-4</v>
      </c>
    </row>
    <row r="45" spans="2:13" x14ac:dyDescent="0.35">
      <c r="B45" s="296">
        <v>41</v>
      </c>
      <c r="C45" s="92">
        <v>44840</v>
      </c>
      <c r="D45" s="94" t="str">
        <v>Sandra Garcia</v>
      </c>
      <c r="E45" s="94" t="str">
        <v>Administrador de Empresas</v>
      </c>
      <c r="F45" s="96" t="str">
        <v>Gerente Regional Suroccidente</v>
      </c>
      <c r="G45" s="244" t="str">
        <f>IF(Evaluacion_Nivel_1!G64="","",Evaluacion_Nivel_1!G64)</f>
        <v>Comercial</v>
      </c>
      <c r="H45" s="201" t="str">
        <f>IF(Evaluacion_Nivel_1!H64="","",Evaluacion_Nivel_1!H64)</f>
        <v>Economía, Administración y afines</v>
      </c>
      <c r="I45" s="314">
        <v>0</v>
      </c>
      <c r="J45" s="314">
        <v>-3</v>
      </c>
      <c r="K45" s="314">
        <v>-4</v>
      </c>
      <c r="L45" s="314">
        <v>6</v>
      </c>
      <c r="M45" s="314">
        <v>0</v>
      </c>
    </row>
    <row r="46" spans="2:13" x14ac:dyDescent="0.35">
      <c r="B46" s="296">
        <v>42</v>
      </c>
      <c r="C46" s="92">
        <v>44839</v>
      </c>
      <c r="D46" s="94" t="str">
        <v>Carlos Fabian Avila Dueñas</v>
      </c>
      <c r="E46" s="94" t="str">
        <v>Administrador de Empresas</v>
      </c>
      <c r="F46" s="96" t="str">
        <v>Administrador de Proyectos</v>
      </c>
      <c r="G46" s="244" t="str">
        <f>IF(Evaluacion_Nivel_1!G65="","",Evaluacion_Nivel_1!G65)</f>
        <v>Ejecución</v>
      </c>
      <c r="H46" s="201" t="str">
        <f>IF(Evaluacion_Nivel_1!H65="","",Evaluacion_Nivel_1!H65)</f>
        <v>Economía, Administración y afines</v>
      </c>
      <c r="I46" s="314">
        <v>-2</v>
      </c>
      <c r="J46" s="314">
        <v>-7</v>
      </c>
      <c r="K46" s="314">
        <v>-1</v>
      </c>
      <c r="L46" s="314">
        <v>7</v>
      </c>
      <c r="M46" s="314">
        <v>-2</v>
      </c>
    </row>
    <row r="47" spans="2:13" x14ac:dyDescent="0.35">
      <c r="B47" s="296">
        <v>43</v>
      </c>
      <c r="C47" s="92">
        <v>44839</v>
      </c>
      <c r="D47" s="94" t="str">
        <v>Devin Viafara</v>
      </c>
      <c r="E47" s="94" t="str">
        <v>Ing. Mecatrónico</v>
      </c>
      <c r="F47" s="96" t="str">
        <v>Jefe de Iluminación</v>
      </c>
      <c r="G47" s="244" t="str">
        <f>IF(Evaluacion_Nivel_1!G66="","",Evaluacion_Nivel_1!G66)</f>
        <v>Comercial</v>
      </c>
      <c r="H47" s="201" t="str">
        <f>IF(Evaluacion_Nivel_1!H66="","",Evaluacion_Nivel_1!H66)</f>
        <v>Ingeniería y Afines</v>
      </c>
      <c r="I47" s="314">
        <v>10</v>
      </c>
      <c r="J47" s="314">
        <v>4</v>
      </c>
      <c r="K47" s="314">
        <v>1</v>
      </c>
      <c r="L47" s="314">
        <v>5</v>
      </c>
      <c r="M47" s="314">
        <v>7</v>
      </c>
    </row>
    <row r="48" spans="2:13" x14ac:dyDescent="0.35">
      <c r="B48" s="296">
        <v>44</v>
      </c>
      <c r="C48" s="92">
        <v>44839</v>
      </c>
      <c r="D48" s="94" t="str">
        <v>Aleida María Berrio M.</v>
      </c>
      <c r="E48" s="94" t="str">
        <v>Administrador de Empresas</v>
      </c>
      <c r="F48" s="96" t="str">
        <v>Gerente Comercial Bogotá</v>
      </c>
      <c r="G48" s="244" t="str">
        <f>IF(Evaluacion_Nivel_1!G67="","",Evaluacion_Nivel_1!G67)</f>
        <v>Comercial</v>
      </c>
      <c r="H48" s="201" t="str">
        <f>IF(Evaluacion_Nivel_1!H67="","",Evaluacion_Nivel_1!H67)</f>
        <v>Economía, Administración y afines</v>
      </c>
      <c r="I48" s="314">
        <v>-3</v>
      </c>
      <c r="J48" s="314">
        <v>-5</v>
      </c>
      <c r="K48" s="314">
        <v>-4</v>
      </c>
      <c r="L48" s="314">
        <v>6</v>
      </c>
      <c r="M48" s="314">
        <v>-3</v>
      </c>
    </row>
    <row r="49" spans="2:13" x14ac:dyDescent="0.35">
      <c r="B49" s="296">
        <v>45</v>
      </c>
      <c r="C49" s="92">
        <v>44842</v>
      </c>
      <c r="D49" s="94" t="str">
        <v>José Luis Caicedo Beltran</v>
      </c>
      <c r="E49" s="94" t="str">
        <v>Ing. Electricista</v>
      </c>
      <c r="F49" s="96" t="str">
        <v>Ingeniero de Proyectos</v>
      </c>
      <c r="G49" s="244" t="str">
        <f>IF(Evaluacion_Nivel_1!G69="","",Evaluacion_Nivel_1!G69)</f>
        <v>Comercial</v>
      </c>
      <c r="H49" s="201" t="str">
        <f>IF(Evaluacion_Nivel_1!H68="","",Evaluacion_Nivel_1!H68)</f>
        <v>Ingeniería y Afines</v>
      </c>
      <c r="I49" s="314">
        <v>2</v>
      </c>
      <c r="J49" s="314">
        <v>-3</v>
      </c>
      <c r="K49" s="314">
        <v>1</v>
      </c>
      <c r="L49" s="314">
        <v>3</v>
      </c>
      <c r="M49" s="314">
        <v>1</v>
      </c>
    </row>
    <row r="50" spans="2:13" x14ac:dyDescent="0.35">
      <c r="B50" s="296">
        <v>46</v>
      </c>
      <c r="C50" s="92">
        <v>44839</v>
      </c>
      <c r="D50" s="94" t="str">
        <v>Leidy Carolina Riaño Salamanca</v>
      </c>
      <c r="E50" s="94" t="str">
        <v>Ing. Electricista</v>
      </c>
      <c r="F50" s="96" t="str">
        <v>Especialista de Producto</v>
      </c>
      <c r="G50" s="244" t="str">
        <f>IF(Evaluacion_Nivel_1!G70="","",Evaluacion_Nivel_1!G70)</f>
        <v>Ingeniería</v>
      </c>
      <c r="H50" s="201" t="str">
        <f>IF(Evaluacion_Nivel_1!H69="","",Evaluacion_Nivel_1!H69)</f>
        <v>Ingeniería y Afines</v>
      </c>
      <c r="I50" s="314">
        <v>3</v>
      </c>
      <c r="J50" s="314">
        <v>-4</v>
      </c>
      <c r="K50" s="314">
        <v>-2</v>
      </c>
      <c r="L50" s="314">
        <v>5</v>
      </c>
      <c r="M50" s="314">
        <v>0</v>
      </c>
    </row>
    <row r="51" spans="2:13" x14ac:dyDescent="0.35">
      <c r="B51" s="296">
        <v>47</v>
      </c>
      <c r="C51" s="92">
        <v>44845</v>
      </c>
      <c r="D51" s="94" t="str">
        <v>Wilfredo Roncancio Casas</v>
      </c>
      <c r="E51" s="94" t="str">
        <v>Tecnológo Electricista</v>
      </c>
      <c r="F51" s="96" t="str">
        <v>Técnico de Ingeniería</v>
      </c>
      <c r="G51" s="244" t="str">
        <f>IF(Evaluacion_Nivel_1!G70="","",Evaluacion_Nivel_1!G70)</f>
        <v>Ingeniería</v>
      </c>
      <c r="H51" s="201" t="str">
        <f>IF(Evaluacion_Nivel_1!H70="","",Evaluacion_Nivel_1!H70)</f>
        <v>Técnica y/o Tecnológica</v>
      </c>
      <c r="I51" s="314">
        <v>10</v>
      </c>
      <c r="J51" s="314">
        <v>4</v>
      </c>
      <c r="K51" s="314">
        <v>-1</v>
      </c>
      <c r="L51" s="314">
        <v>2</v>
      </c>
      <c r="M51" s="314">
        <v>3</v>
      </c>
    </row>
    <row r="52" spans="2:13" x14ac:dyDescent="0.35">
      <c r="B52" s="296">
        <v>48</v>
      </c>
      <c r="C52" s="92">
        <v>44841</v>
      </c>
      <c r="D52" s="94" t="str">
        <v>Sergio Rodríguez.</v>
      </c>
      <c r="E52" s="94" t="str">
        <v>Ing. en Automatización</v>
      </c>
      <c r="F52" s="96" t="str">
        <v>In-House</v>
      </c>
      <c r="G52" s="244" t="str">
        <f>IF(Evaluacion_Nivel_1!G71="","",Evaluacion_Nivel_1!G71)</f>
        <v>Comercial</v>
      </c>
      <c r="H52" s="201" t="str">
        <f>IF(Evaluacion_Nivel_1!H71="","",Evaluacion_Nivel_1!H71)</f>
        <v>Ingeniería y Afines</v>
      </c>
      <c r="I52" s="314">
        <v>-3</v>
      </c>
      <c r="J52" s="314">
        <v>-6</v>
      </c>
      <c r="K52" s="314">
        <v>-6</v>
      </c>
      <c r="L52" s="314">
        <v>6</v>
      </c>
      <c r="M52" s="314">
        <v>0</v>
      </c>
    </row>
    <row r="53" spans="2:13" x14ac:dyDescent="0.35">
      <c r="B53" s="296">
        <v>49</v>
      </c>
      <c r="C53" s="92">
        <v>44841</v>
      </c>
      <c r="D53" s="94" t="str">
        <v>Claudia Carrillo</v>
      </c>
      <c r="E53" s="94" t="str">
        <v>Administrador de Empresas</v>
      </c>
      <c r="F53" s="96" t="str">
        <v>Gerente Regional Costa</v>
      </c>
      <c r="G53" s="244" t="str">
        <f>IF(Evaluacion_Nivel_1!G72="","",Evaluacion_Nivel_1!G72)</f>
        <v>Comercial</v>
      </c>
      <c r="H53" s="201" t="str">
        <f>IF(Evaluacion_Nivel_1!H72="","",Evaluacion_Nivel_1!H72)</f>
        <v>Economía, Administración y afines</v>
      </c>
      <c r="I53" s="314">
        <v>-4</v>
      </c>
      <c r="J53" s="314">
        <v>-6</v>
      </c>
      <c r="K53" s="314">
        <v>-3</v>
      </c>
      <c r="L53" s="314">
        <v>6</v>
      </c>
      <c r="M53" s="314">
        <v>-3</v>
      </c>
    </row>
    <row r="54" spans="2:13" x14ac:dyDescent="0.35">
      <c r="B54" s="296">
        <v>50</v>
      </c>
      <c r="C54" s="92">
        <v>44839</v>
      </c>
      <c r="D54" s="94" t="str">
        <v>Leonel Moncada</v>
      </c>
      <c r="E54" s="94" t="str">
        <v>Ing. Electricista</v>
      </c>
      <c r="F54" s="96" t="str">
        <v>Gerente Regional Santander</v>
      </c>
      <c r="G54" s="244" t="str">
        <f>IF(Evaluacion_Nivel_1!G73="","",Evaluacion_Nivel_1!G73)</f>
        <v>Comercial</v>
      </c>
      <c r="H54" s="201" t="str">
        <f>IF(Evaluacion_Nivel_1!H73="","",Evaluacion_Nivel_1!H73)</f>
        <v>Ingeniería y Afines</v>
      </c>
      <c r="I54" s="314">
        <v>-5</v>
      </c>
      <c r="J54" s="314">
        <v>-4</v>
      </c>
      <c r="K54" s="314">
        <v>-2</v>
      </c>
      <c r="L54" s="314">
        <v>4</v>
      </c>
      <c r="M54" s="314">
        <v>0</v>
      </c>
    </row>
    <row r="55" spans="2:13" x14ac:dyDescent="0.35">
      <c r="B55" s="296">
        <v>51</v>
      </c>
      <c r="C55" s="92">
        <v>44840</v>
      </c>
      <c r="D55" s="94" t="str">
        <v>Carlos Augusto Rios</v>
      </c>
      <c r="E55" s="94" t="str">
        <v>Ing. Electrónico</v>
      </c>
      <c r="F55" s="96" t="str">
        <v>Ingeniero de Proyectos</v>
      </c>
      <c r="G55" s="244" t="str">
        <f>IF(Evaluacion_Nivel_1!G74="","",Evaluacion_Nivel_1!G74)</f>
        <v>Ingeniería</v>
      </c>
      <c r="H55" s="201" t="str">
        <f>IF(Evaluacion_Nivel_1!H74="","",Evaluacion_Nivel_1!H74)</f>
        <v>Ingeniería y Afines</v>
      </c>
      <c r="I55" s="314">
        <v>-5</v>
      </c>
      <c r="J55" s="314">
        <v>-5</v>
      </c>
      <c r="K55" s="314">
        <v>-2</v>
      </c>
      <c r="L55" s="314">
        <v>4</v>
      </c>
      <c r="M55" s="314">
        <v>1</v>
      </c>
    </row>
    <row r="56" spans="2:13" x14ac:dyDescent="0.35">
      <c r="B56" s="296">
        <v>52</v>
      </c>
      <c r="C56" s="92">
        <v>44839</v>
      </c>
      <c r="D56" s="94" t="str">
        <v>Cristhian León V.</v>
      </c>
      <c r="E56" s="94" t="str">
        <v>Ing. Mecatrónico</v>
      </c>
      <c r="F56" s="96" t="str">
        <v>Ingeniero de Proyectos</v>
      </c>
      <c r="G56" s="244" t="str">
        <f>IF(Evaluacion_Nivel_1!G75="","",Evaluacion_Nivel_1!G75)</f>
        <v>Ingeniería</v>
      </c>
      <c r="H56" s="201" t="str">
        <f>IF(Evaluacion_Nivel_1!H75="","",Evaluacion_Nivel_1!H75)</f>
        <v>Ingeniería y Afines</v>
      </c>
      <c r="I56" s="314">
        <v>1</v>
      </c>
      <c r="J56" s="314">
        <v>-7</v>
      </c>
      <c r="K56" s="314">
        <v>-2</v>
      </c>
      <c r="L56" s="314">
        <v>7</v>
      </c>
      <c r="M56" s="314">
        <v>0</v>
      </c>
    </row>
    <row r="57" spans="2:13" ht="15" thickBot="1" x14ac:dyDescent="0.4">
      <c r="B57" s="297">
        <v>53</v>
      </c>
      <c r="C57" s="180">
        <v>44843</v>
      </c>
      <c r="D57" s="98" t="str">
        <v>Wilmar Jair Melo</v>
      </c>
      <c r="E57" s="98" t="str">
        <v>Técnico en Logística</v>
      </c>
      <c r="F57" s="99" t="str">
        <v>Coordinador Logístico Medellin</v>
      </c>
      <c r="G57" s="245" t="str">
        <f>IF(Evaluacion_Nivel_1!G76="","",Evaluacion_Nivel_1!G76)</f>
        <v>Lógistica</v>
      </c>
      <c r="H57" s="202" t="str">
        <f>IF(Evaluacion_Nivel_1!H76="","",Evaluacion_Nivel_1!H76)</f>
        <v>Técnica y/o Tecnológica</v>
      </c>
      <c r="I57" s="315">
        <v>-2</v>
      </c>
      <c r="J57" s="315">
        <v>-5</v>
      </c>
      <c r="K57" s="315">
        <v>-5</v>
      </c>
      <c r="L57" s="315">
        <v>0</v>
      </c>
      <c r="M57" s="315">
        <v>-6</v>
      </c>
    </row>
    <row r="58" spans="2:13" ht="15" thickBot="1" x14ac:dyDescent="0.4">
      <c r="B58" s="298" t="s">
        <v>223</v>
      </c>
      <c r="C58" s="299"/>
      <c r="D58" s="300"/>
      <c r="E58" s="300"/>
      <c r="F58" s="301"/>
      <c r="G58" s="301"/>
      <c r="H58" s="301"/>
      <c r="I58" s="315">
        <f>AVERAGE(I5:I57)</f>
        <v>2.3207547169811322</v>
      </c>
      <c r="J58" s="315">
        <f t="shared" ref="J58:M58" si="7">AVERAGE(J5:J57)</f>
        <v>0.43396226415094341</v>
      </c>
      <c r="K58" s="315">
        <f t="shared" si="7"/>
        <v>0.8867924528301887</v>
      </c>
      <c r="L58" s="315">
        <f t="shared" si="7"/>
        <v>3.9245283018867925</v>
      </c>
      <c r="M58" s="315">
        <f t="shared" si="7"/>
        <v>1</v>
      </c>
    </row>
    <row r="59" spans="2:13" x14ac:dyDescent="0.35">
      <c r="B59" s="302"/>
      <c r="C59" s="302"/>
      <c r="D59" s="302"/>
      <c r="E59" s="302"/>
      <c r="F59" s="302"/>
      <c r="G59" s="302"/>
      <c r="H59" s="302"/>
      <c r="I59" s="302"/>
      <c r="J59" s="302"/>
      <c r="K59" s="302"/>
      <c r="L59" s="302"/>
      <c r="M59" s="302"/>
    </row>
    <row r="61" spans="2:13" ht="14.4" customHeight="1" x14ac:dyDescent="0.35">
      <c r="B61" s="385" t="s">
        <v>230</v>
      </c>
      <c r="C61" s="377"/>
      <c r="D61" s="377"/>
      <c r="E61" s="377"/>
      <c r="F61" s="377"/>
      <c r="G61" s="377"/>
      <c r="H61" s="377"/>
    </row>
    <row r="62" spans="2:13" ht="18" customHeight="1" x14ac:dyDescent="0.35">
      <c r="B62" s="388" t="s">
        <v>231</v>
      </c>
      <c r="C62" s="370" t="s">
        <v>192</v>
      </c>
      <c r="D62" s="371"/>
      <c r="E62" s="371"/>
      <c r="F62" s="389" t="s">
        <v>193</v>
      </c>
      <c r="G62" s="390"/>
      <c r="H62" s="391"/>
    </row>
    <row r="63" spans="2:13" ht="18" customHeight="1" x14ac:dyDescent="0.35">
      <c r="B63" s="388"/>
      <c r="C63" s="373"/>
      <c r="D63" s="374"/>
      <c r="E63" s="374"/>
      <c r="F63" s="392"/>
      <c r="G63" s="392"/>
      <c r="H63" s="393"/>
    </row>
    <row r="64" spans="2:13" ht="18" customHeight="1" x14ac:dyDescent="0.35">
      <c r="B64" s="388"/>
      <c r="C64" s="386"/>
      <c r="D64" s="387"/>
      <c r="E64" s="387"/>
      <c r="F64" s="377"/>
      <c r="G64" s="377"/>
      <c r="H64" s="378"/>
    </row>
    <row r="65" spans="2:8" ht="14.4" customHeight="1" x14ac:dyDescent="0.35">
      <c r="B65" s="394" t="s">
        <v>232</v>
      </c>
      <c r="C65" s="390"/>
      <c r="D65" s="390"/>
      <c r="E65" s="390"/>
      <c r="F65" s="390"/>
      <c r="G65" s="390"/>
      <c r="H65" s="391"/>
    </row>
    <row r="66" spans="2:8" x14ac:dyDescent="0.35">
      <c r="B66" s="395"/>
      <c r="C66" s="392"/>
      <c r="D66" s="392"/>
      <c r="E66" s="392"/>
      <c r="F66" s="392"/>
      <c r="G66" s="392"/>
      <c r="H66" s="393"/>
    </row>
    <row r="67" spans="2:8" x14ac:dyDescent="0.35">
      <c r="B67" s="395"/>
      <c r="C67" s="392"/>
      <c r="D67" s="392"/>
      <c r="E67" s="392"/>
      <c r="F67" s="392"/>
      <c r="G67" s="392"/>
      <c r="H67" s="393"/>
    </row>
    <row r="68" spans="2:8" x14ac:dyDescent="0.35">
      <c r="B68" s="395"/>
      <c r="C68" s="392"/>
      <c r="D68" s="392"/>
      <c r="E68" s="392"/>
      <c r="F68" s="392"/>
      <c r="G68" s="392"/>
      <c r="H68" s="393"/>
    </row>
    <row r="69" spans="2:8" x14ac:dyDescent="0.35">
      <c r="B69" s="395"/>
      <c r="C69" s="392"/>
      <c r="D69" s="392"/>
      <c r="E69" s="392"/>
      <c r="F69" s="392"/>
      <c r="G69" s="392"/>
      <c r="H69" s="393"/>
    </row>
    <row r="70" spans="2:8" x14ac:dyDescent="0.35">
      <c r="B70" s="395"/>
      <c r="C70" s="392"/>
      <c r="D70" s="392"/>
      <c r="E70" s="392"/>
      <c r="F70" s="392"/>
      <c r="G70" s="392"/>
      <c r="H70" s="393"/>
    </row>
    <row r="71" spans="2:8" x14ac:dyDescent="0.35">
      <c r="B71" s="395"/>
      <c r="C71" s="392"/>
      <c r="D71" s="392"/>
      <c r="E71" s="392"/>
      <c r="F71" s="392"/>
      <c r="G71" s="392"/>
      <c r="H71" s="393"/>
    </row>
    <row r="72" spans="2:8" x14ac:dyDescent="0.35">
      <c r="B72" s="395"/>
      <c r="C72" s="392"/>
      <c r="D72" s="392"/>
      <c r="E72" s="392"/>
      <c r="F72" s="392"/>
      <c r="G72" s="392"/>
      <c r="H72" s="393"/>
    </row>
    <row r="73" spans="2:8" x14ac:dyDescent="0.35">
      <c r="B73" s="395"/>
      <c r="C73" s="392"/>
      <c r="D73" s="392"/>
      <c r="E73" s="392"/>
      <c r="F73" s="392"/>
      <c r="G73" s="392"/>
      <c r="H73" s="393"/>
    </row>
    <row r="74" spans="2:8" x14ac:dyDescent="0.35">
      <c r="B74" s="396"/>
      <c r="C74" s="377"/>
      <c r="D74" s="377"/>
      <c r="E74" s="377"/>
      <c r="F74" s="377"/>
      <c r="G74" s="377"/>
      <c r="H74" s="378"/>
    </row>
    <row r="75" spans="2:8" ht="15" thickBot="1" x14ac:dyDescent="0.4">
      <c r="B75" s="51"/>
      <c r="C75" s="309"/>
      <c r="D75" s="51"/>
      <c r="E75" s="51"/>
      <c r="F75" s="51"/>
      <c r="G75" s="51"/>
      <c r="H75" s="51"/>
    </row>
    <row r="76" spans="2:8" ht="14.4" customHeight="1" x14ac:dyDescent="0.35">
      <c r="B76" s="303" t="s">
        <v>233</v>
      </c>
      <c r="C76" s="304" t="str">
        <f>Consolidado_Nivel_2!L28</f>
        <v>Promedio</v>
      </c>
      <c r="D76" s="381" t="s">
        <v>234</v>
      </c>
      <c r="E76" s="382"/>
      <c r="F76" s="382"/>
      <c r="G76" s="382"/>
      <c r="H76" s="383"/>
    </row>
    <row r="77" spans="2:8" ht="14.4" customHeight="1" x14ac:dyDescent="0.35">
      <c r="B77" s="305" t="s">
        <v>197</v>
      </c>
      <c r="C77" s="306">
        <f>Consolidado_Nivel_2!L29</f>
        <v>2</v>
      </c>
      <c r="D77" s="384" t="s">
        <v>235</v>
      </c>
      <c r="E77" s="340"/>
      <c r="F77" s="340"/>
      <c r="G77" s="340"/>
      <c r="H77" s="326"/>
    </row>
    <row r="78" spans="2:8" ht="14.4" customHeight="1" x14ac:dyDescent="0.35">
      <c r="B78" s="305" t="s">
        <v>204</v>
      </c>
      <c r="C78" s="306">
        <f>Consolidado_Nivel_2!L30</f>
        <v>0</v>
      </c>
      <c r="D78" s="384" t="s">
        <v>236</v>
      </c>
      <c r="E78" s="340"/>
      <c r="F78" s="340"/>
      <c r="G78" s="340"/>
      <c r="H78" s="326"/>
    </row>
    <row r="79" spans="2:8" ht="14.4" customHeight="1" x14ac:dyDescent="0.35">
      <c r="B79" s="305" t="s">
        <v>208</v>
      </c>
      <c r="C79" s="306">
        <f>Consolidado_Nivel_2!L31</f>
        <v>1</v>
      </c>
      <c r="D79" s="384" t="s">
        <v>235</v>
      </c>
      <c r="E79" s="340"/>
      <c r="F79" s="340"/>
      <c r="G79" s="340"/>
      <c r="H79" s="326"/>
    </row>
    <row r="80" spans="2:8" ht="14.4" customHeight="1" x14ac:dyDescent="0.35">
      <c r="B80" s="305" t="s">
        <v>202</v>
      </c>
      <c r="C80" s="306">
        <f>Consolidado_Nivel_2!L32</f>
        <v>4</v>
      </c>
      <c r="D80" s="384" t="s">
        <v>282</v>
      </c>
      <c r="E80" s="340"/>
      <c r="F80" s="340"/>
      <c r="G80" s="340"/>
      <c r="H80" s="326"/>
    </row>
    <row r="81" spans="2:13" ht="15" customHeight="1" thickBot="1" x14ac:dyDescent="0.4">
      <c r="B81" s="307" t="s">
        <v>199</v>
      </c>
      <c r="C81" s="308">
        <f>Consolidado_Nivel_2!L33</f>
        <v>1</v>
      </c>
      <c r="D81" s="379" t="s">
        <v>235</v>
      </c>
      <c r="E81" s="348"/>
      <c r="F81" s="348"/>
      <c r="G81" s="348"/>
      <c r="H81" s="380"/>
    </row>
    <row r="83" spans="2:13" x14ac:dyDescent="0.35">
      <c r="K83" s="7"/>
      <c r="L83" s="7"/>
      <c r="M83" s="7"/>
    </row>
    <row r="84" spans="2:13" x14ac:dyDescent="0.35">
      <c r="K84" s="7"/>
      <c r="L84" s="7"/>
      <c r="M84" s="7"/>
    </row>
    <row r="144" s="7" customFormat="1" x14ac:dyDescent="0.35"/>
    <row r="145" s="7" customFormat="1" x14ac:dyDescent="0.35"/>
    <row r="146" s="7" customFormat="1" x14ac:dyDescent="0.35"/>
    <row r="147" s="7" customFormat="1" x14ac:dyDescent="0.35"/>
    <row r="148" s="7" customFormat="1" x14ac:dyDescent="0.35"/>
    <row r="149" s="7" customFormat="1" x14ac:dyDescent="0.35"/>
    <row r="150" s="7" customFormat="1" x14ac:dyDescent="0.35"/>
    <row r="151" s="7" customFormat="1" x14ac:dyDescent="0.35"/>
    <row r="152" s="7" customFormat="1" x14ac:dyDescent="0.35"/>
    <row r="153" s="7" customFormat="1" x14ac:dyDescent="0.35"/>
    <row r="154" s="7" customFormat="1" x14ac:dyDescent="0.35"/>
    <row r="155" s="7" customFormat="1" x14ac:dyDescent="0.35"/>
    <row r="156" s="7" customFormat="1" x14ac:dyDescent="0.35"/>
    <row r="157" s="7" customFormat="1" x14ac:dyDescent="0.35"/>
    <row r="158" s="7" customFormat="1" x14ac:dyDescent="0.35"/>
    <row r="159" s="7" customFormat="1" x14ac:dyDescent="0.35"/>
    <row r="160" s="7" customFormat="1" x14ac:dyDescent="0.35"/>
    <row r="161" s="7" customFormat="1" x14ac:dyDescent="0.35"/>
    <row r="162" s="7" customFormat="1" x14ac:dyDescent="0.35"/>
    <row r="163" s="7" customFormat="1" x14ac:dyDescent="0.35"/>
    <row r="164" s="7" customFormat="1" x14ac:dyDescent="0.35"/>
    <row r="165" s="7" customFormat="1" x14ac:dyDescent="0.35"/>
    <row r="166" s="7" customFormat="1" x14ac:dyDescent="0.35"/>
    <row r="167" s="7" customFormat="1" x14ac:dyDescent="0.35"/>
    <row r="168" s="7" customFormat="1" x14ac:dyDescent="0.35"/>
    <row r="169" s="7" customFormat="1" x14ac:dyDescent="0.35"/>
    <row r="170" s="7" customFormat="1" x14ac:dyDescent="0.35"/>
    <row r="171" s="7" customFormat="1" x14ac:dyDescent="0.35"/>
    <row r="172" s="7" customFormat="1" x14ac:dyDescent="0.35"/>
    <row r="173" s="7" customFormat="1" x14ac:dyDescent="0.35"/>
    <row r="174" s="7" customFormat="1" x14ac:dyDescent="0.35"/>
    <row r="175" s="7" customFormat="1" x14ac:dyDescent="0.35"/>
    <row r="176" s="7" customFormat="1" x14ac:dyDescent="0.35"/>
    <row r="177" s="7" customFormat="1" x14ac:dyDescent="0.35"/>
    <row r="178" s="7" customFormat="1" x14ac:dyDescent="0.35"/>
    <row r="179" s="7" customFormat="1" x14ac:dyDescent="0.35"/>
    <row r="180" s="7" customFormat="1" x14ac:dyDescent="0.35"/>
    <row r="181" s="7" customFormat="1" x14ac:dyDescent="0.35"/>
    <row r="182" s="7" customFormat="1" x14ac:dyDescent="0.35"/>
    <row r="183" s="7" customFormat="1" x14ac:dyDescent="0.35"/>
    <row r="184" s="7" customFormat="1" x14ac:dyDescent="0.35"/>
    <row r="185" s="7" customFormat="1" x14ac:dyDescent="0.35"/>
    <row r="186" s="7" customFormat="1" x14ac:dyDescent="0.35"/>
    <row r="187" s="7" customFormat="1" x14ac:dyDescent="0.35"/>
    <row r="188" s="7" customFormat="1" x14ac:dyDescent="0.35"/>
    <row r="189" s="7" customFormat="1" x14ac:dyDescent="0.35"/>
    <row r="190" s="7" customFormat="1" x14ac:dyDescent="0.35"/>
    <row r="191" s="7" customFormat="1" x14ac:dyDescent="0.35"/>
    <row r="411" spans="6:13" x14ac:dyDescent="0.35">
      <c r="F411" s="249"/>
      <c r="G411" s="249"/>
      <c r="H411" s="249"/>
      <c r="L411" s="7"/>
      <c r="M411" s="7"/>
    </row>
    <row r="412" spans="6:13" x14ac:dyDescent="0.35">
      <c r="F412" s="249"/>
      <c r="G412" s="249"/>
      <c r="H412" s="249"/>
      <c r="L412" s="7"/>
      <c r="M412" s="7"/>
    </row>
    <row r="413" spans="6:13" x14ac:dyDescent="0.35">
      <c r="F413" s="249"/>
      <c r="G413" s="249"/>
      <c r="H413" s="249"/>
      <c r="L413" s="7"/>
      <c r="M413" s="7"/>
    </row>
    <row r="414" spans="6:13" x14ac:dyDescent="0.35">
      <c r="F414" s="249"/>
      <c r="G414" s="249"/>
      <c r="H414" s="249"/>
      <c r="L414" s="7"/>
      <c r="M414" s="7"/>
    </row>
    <row r="415" spans="6:13" x14ac:dyDescent="0.35">
      <c r="F415" s="249"/>
      <c r="G415" s="249"/>
      <c r="H415" s="249"/>
      <c r="L415" s="7"/>
      <c r="M415" s="7"/>
    </row>
    <row r="416" spans="6:13" x14ac:dyDescent="0.35">
      <c r="F416" s="249"/>
      <c r="G416" s="249"/>
      <c r="H416" s="249"/>
      <c r="L416" s="7"/>
      <c r="M416" s="7"/>
    </row>
    <row r="417" spans="6:13" x14ac:dyDescent="0.35">
      <c r="F417" s="249"/>
      <c r="G417" s="249"/>
      <c r="H417" s="249"/>
      <c r="L417" s="7"/>
      <c r="M417" s="7"/>
    </row>
    <row r="418" spans="6:13" x14ac:dyDescent="0.35">
      <c r="F418" s="249"/>
      <c r="G418" s="249"/>
      <c r="H418" s="249"/>
      <c r="L418" s="7"/>
      <c r="M418" s="7"/>
    </row>
    <row r="419" spans="6:13" x14ac:dyDescent="0.35">
      <c r="F419" s="249"/>
      <c r="G419" s="249"/>
      <c r="H419" s="249"/>
      <c r="L419" s="7"/>
      <c r="M419" s="7"/>
    </row>
    <row r="420" spans="6:13" x14ac:dyDescent="0.35">
      <c r="F420" s="249"/>
      <c r="G420" s="249"/>
      <c r="H420" s="249"/>
      <c r="L420" s="7"/>
      <c r="M420" s="7"/>
    </row>
    <row r="421" spans="6:13" x14ac:dyDescent="0.35">
      <c r="F421" s="249"/>
      <c r="G421" s="249"/>
      <c r="H421" s="249"/>
      <c r="L421" s="7"/>
      <c r="M421" s="7"/>
    </row>
    <row r="422" spans="6:13" x14ac:dyDescent="0.35">
      <c r="F422" s="249"/>
      <c r="G422" s="249"/>
      <c r="H422" s="249"/>
      <c r="L422" s="7"/>
      <c r="M422" s="7"/>
    </row>
    <row r="423" spans="6:13" x14ac:dyDescent="0.35">
      <c r="F423" s="249"/>
      <c r="G423" s="249"/>
      <c r="H423" s="249"/>
      <c r="L423" s="7"/>
      <c r="M423" s="7"/>
    </row>
    <row r="424" spans="6:13" x14ac:dyDescent="0.35">
      <c r="F424" s="249"/>
      <c r="G424" s="249"/>
      <c r="H424" s="249"/>
      <c r="L424" s="7"/>
      <c r="M424" s="7"/>
    </row>
    <row r="425" spans="6:13" x14ac:dyDescent="0.35">
      <c r="F425" s="249"/>
      <c r="G425" s="249"/>
      <c r="H425" s="249"/>
      <c r="L425" s="7"/>
      <c r="M425" s="7"/>
    </row>
    <row r="426" spans="6:13" x14ac:dyDescent="0.35">
      <c r="F426" s="249"/>
      <c r="G426" s="249"/>
      <c r="H426" s="249"/>
      <c r="L426" s="7"/>
      <c r="M426" s="7"/>
    </row>
    <row r="427" spans="6:13" x14ac:dyDescent="0.35">
      <c r="F427" s="249"/>
      <c r="G427" s="249"/>
      <c r="H427" s="249"/>
      <c r="L427" s="7"/>
      <c r="M427" s="7"/>
    </row>
    <row r="428" spans="6:13" x14ac:dyDescent="0.35">
      <c r="F428" s="249"/>
      <c r="G428" s="249"/>
      <c r="H428" s="249"/>
      <c r="L428" s="7"/>
      <c r="M428" s="7"/>
    </row>
    <row r="429" spans="6:13" x14ac:dyDescent="0.35">
      <c r="F429" s="249"/>
      <c r="G429" s="249"/>
      <c r="H429" s="249"/>
      <c r="L429" s="7"/>
      <c r="M429" s="7"/>
    </row>
    <row r="430" spans="6:13" x14ac:dyDescent="0.35">
      <c r="F430" s="249"/>
      <c r="G430" s="249"/>
      <c r="H430" s="249"/>
      <c r="L430" s="7"/>
      <c r="M430" s="7"/>
    </row>
    <row r="431" spans="6:13" x14ac:dyDescent="0.35">
      <c r="F431" s="249"/>
      <c r="G431" s="249"/>
      <c r="H431" s="249"/>
      <c r="L431" s="7"/>
      <c r="M431" s="7"/>
    </row>
    <row r="432" spans="6:13" x14ac:dyDescent="0.35">
      <c r="F432" s="249"/>
      <c r="G432" s="249"/>
      <c r="H432" s="249"/>
      <c r="L432" s="7"/>
      <c r="M432" s="7"/>
    </row>
    <row r="433" spans="6:13" x14ac:dyDescent="0.35">
      <c r="F433" s="249"/>
      <c r="G433" s="249"/>
      <c r="H433" s="249"/>
      <c r="L433" s="7"/>
      <c r="M433" s="7"/>
    </row>
    <row r="434" spans="6:13" x14ac:dyDescent="0.35">
      <c r="F434" s="249"/>
      <c r="G434" s="249"/>
      <c r="H434" s="249"/>
      <c r="L434" s="7"/>
      <c r="M434" s="7"/>
    </row>
    <row r="435" spans="6:13" x14ac:dyDescent="0.35">
      <c r="F435" s="249"/>
      <c r="G435" s="249"/>
      <c r="H435" s="249"/>
      <c r="L435" s="7"/>
      <c r="M435" s="7"/>
    </row>
    <row r="436" spans="6:13" x14ac:dyDescent="0.35">
      <c r="F436" s="249"/>
      <c r="G436" s="249"/>
      <c r="H436" s="249"/>
      <c r="L436" s="7"/>
      <c r="M436" s="7"/>
    </row>
    <row r="437" spans="6:13" x14ac:dyDescent="0.35">
      <c r="F437" s="249"/>
      <c r="G437" s="249"/>
      <c r="H437" s="249"/>
      <c r="L437" s="7"/>
      <c r="M437" s="7"/>
    </row>
    <row r="438" spans="6:13" x14ac:dyDescent="0.35">
      <c r="F438" s="249"/>
      <c r="G438" s="249"/>
      <c r="H438" s="249"/>
      <c r="L438" s="7"/>
      <c r="M438" s="7"/>
    </row>
    <row r="439" spans="6:13" x14ac:dyDescent="0.35">
      <c r="F439" s="249"/>
      <c r="G439" s="249"/>
      <c r="H439" s="249"/>
      <c r="L439" s="7"/>
      <c r="M439" s="7"/>
    </row>
    <row r="440" spans="6:13" x14ac:dyDescent="0.35">
      <c r="G440" s="249"/>
      <c r="H440" s="249"/>
      <c r="M440" s="7"/>
    </row>
    <row r="441" spans="6:13" x14ac:dyDescent="0.35">
      <c r="G441" s="249"/>
      <c r="H441" s="249"/>
      <c r="M441" s="7"/>
    </row>
    <row r="442" spans="6:13" x14ac:dyDescent="0.35">
      <c r="G442" s="249"/>
      <c r="H442" s="249"/>
      <c r="M442" s="7"/>
    </row>
    <row r="443" spans="6:13" x14ac:dyDescent="0.35">
      <c r="G443" s="249"/>
      <c r="H443" s="249"/>
      <c r="M443" s="7"/>
    </row>
    <row r="444" spans="6:13" x14ac:dyDescent="0.35">
      <c r="G444" s="249"/>
      <c r="H444" s="249"/>
      <c r="M444" s="7"/>
    </row>
    <row r="445" spans="6:13" x14ac:dyDescent="0.35">
      <c r="G445" s="249"/>
      <c r="H445" s="249"/>
      <c r="M445" s="7"/>
    </row>
    <row r="446" spans="6:13" x14ac:dyDescent="0.35">
      <c r="G446" s="249"/>
      <c r="H446" s="249"/>
      <c r="M446" s="7"/>
    </row>
    <row r="447" spans="6:13" x14ac:dyDescent="0.35">
      <c r="G447" s="249"/>
      <c r="H447" s="249"/>
      <c r="M447" s="7"/>
    </row>
    <row r="448" spans="6:13" x14ac:dyDescent="0.35">
      <c r="G448" s="249"/>
      <c r="H448" s="249"/>
      <c r="M448" s="7"/>
    </row>
    <row r="449" spans="7:13" x14ac:dyDescent="0.35">
      <c r="G449" s="249"/>
      <c r="H449" s="249"/>
      <c r="M449" s="7"/>
    </row>
    <row r="450" spans="7:13" x14ac:dyDescent="0.35">
      <c r="G450" s="249"/>
      <c r="H450" s="249"/>
      <c r="M450" s="7"/>
    </row>
    <row r="451" spans="7:13" x14ac:dyDescent="0.35">
      <c r="G451" s="249"/>
      <c r="H451" s="249"/>
      <c r="M451" s="7"/>
    </row>
    <row r="452" spans="7:13" x14ac:dyDescent="0.35">
      <c r="G452" s="249"/>
      <c r="H452" s="249"/>
      <c r="M452" s="7"/>
    </row>
    <row r="453" spans="7:13" x14ac:dyDescent="0.35">
      <c r="G453" s="249"/>
      <c r="H453" s="249"/>
      <c r="M453" s="7"/>
    </row>
    <row r="454" spans="7:13" x14ac:dyDescent="0.35">
      <c r="G454" s="249"/>
      <c r="H454" s="249"/>
      <c r="M454" s="7"/>
    </row>
    <row r="455" spans="7:13" x14ac:dyDescent="0.35">
      <c r="G455" s="249"/>
      <c r="H455" s="249"/>
      <c r="M455" s="7"/>
    </row>
    <row r="456" spans="7:13" x14ac:dyDescent="0.35">
      <c r="G456" s="249"/>
      <c r="H456" s="249"/>
      <c r="M456" s="7"/>
    </row>
    <row r="457" spans="7:13" x14ac:dyDescent="0.35">
      <c r="G457" s="249"/>
      <c r="H457" s="249"/>
      <c r="M457" s="7"/>
    </row>
    <row r="458" spans="7:13" x14ac:dyDescent="0.35">
      <c r="G458" s="249"/>
      <c r="H458" s="249"/>
      <c r="M458" s="7"/>
    </row>
    <row r="459" spans="7:13" x14ac:dyDescent="0.35">
      <c r="G459" s="249"/>
      <c r="H459" s="249"/>
      <c r="M459" s="7"/>
    </row>
    <row r="460" spans="7:13" x14ac:dyDescent="0.35">
      <c r="G460" s="249"/>
      <c r="H460" s="249"/>
      <c r="M460" s="7"/>
    </row>
    <row r="461" spans="7:13" x14ac:dyDescent="0.35">
      <c r="G461" s="249"/>
      <c r="H461" s="249"/>
      <c r="M461" s="7"/>
    </row>
    <row r="462" spans="7:13" x14ac:dyDescent="0.35">
      <c r="G462" s="249"/>
      <c r="H462" s="249"/>
      <c r="M462" s="7"/>
    </row>
    <row r="463" spans="7:13" x14ac:dyDescent="0.35">
      <c r="G463" s="249"/>
      <c r="H463" s="249"/>
      <c r="M463" s="7"/>
    </row>
    <row r="464" spans="7:13" x14ac:dyDescent="0.35">
      <c r="G464" s="249"/>
      <c r="H464" s="249"/>
      <c r="M464" s="7"/>
    </row>
    <row r="465" spans="7:13" x14ac:dyDescent="0.35">
      <c r="G465" s="249"/>
      <c r="H465" s="249"/>
      <c r="M465" s="7"/>
    </row>
    <row r="466" spans="7:13" x14ac:dyDescent="0.35">
      <c r="G466" s="249"/>
      <c r="H466" s="249"/>
      <c r="M466" s="7"/>
    </row>
    <row r="467" spans="7:13" x14ac:dyDescent="0.35">
      <c r="G467" s="249"/>
      <c r="H467" s="249"/>
      <c r="M467" s="7"/>
    </row>
    <row r="468" spans="7:13" x14ac:dyDescent="0.35">
      <c r="G468" s="249"/>
      <c r="H468" s="249"/>
      <c r="M468" s="7"/>
    </row>
    <row r="469" spans="7:13" x14ac:dyDescent="0.35">
      <c r="G469" s="249"/>
      <c r="H469" s="249"/>
      <c r="M469" s="7"/>
    </row>
    <row r="470" spans="7:13" x14ac:dyDescent="0.35">
      <c r="G470" s="249"/>
      <c r="H470" s="249"/>
      <c r="M470" s="7"/>
    </row>
    <row r="471" spans="7:13" x14ac:dyDescent="0.35">
      <c r="G471" s="249"/>
      <c r="H471" s="249"/>
      <c r="M471" s="7"/>
    </row>
    <row r="472" spans="7:13" x14ac:dyDescent="0.35">
      <c r="G472" s="249"/>
      <c r="H472" s="249"/>
      <c r="M472" s="7"/>
    </row>
    <row r="473" spans="7:13" x14ac:dyDescent="0.35">
      <c r="G473" s="249"/>
      <c r="H473" s="249"/>
      <c r="M473" s="7"/>
    </row>
    <row r="474" spans="7:13" x14ac:dyDescent="0.35">
      <c r="G474" s="249"/>
      <c r="H474" s="249"/>
      <c r="M474" s="7"/>
    </row>
    <row r="475" spans="7:13" x14ac:dyDescent="0.35">
      <c r="G475" s="249"/>
      <c r="H475" s="249"/>
      <c r="M475" s="7"/>
    </row>
    <row r="476" spans="7:13" x14ac:dyDescent="0.35">
      <c r="G476" s="249"/>
      <c r="H476" s="249"/>
      <c r="M476" s="7"/>
    </row>
    <row r="477" spans="7:13" x14ac:dyDescent="0.35">
      <c r="G477" s="249"/>
      <c r="H477" s="249"/>
      <c r="M477" s="7"/>
    </row>
    <row r="478" spans="7:13" x14ac:dyDescent="0.35">
      <c r="G478" s="249"/>
      <c r="H478" s="249"/>
      <c r="M478" s="7"/>
    </row>
    <row r="479" spans="7:13" x14ac:dyDescent="0.35">
      <c r="G479" s="249"/>
      <c r="H479" s="249"/>
      <c r="M479" s="7"/>
    </row>
    <row r="480" spans="7:13" x14ac:dyDescent="0.35">
      <c r="G480" s="249"/>
      <c r="H480" s="249"/>
      <c r="M480" s="7"/>
    </row>
    <row r="481" spans="7:13" x14ac:dyDescent="0.35">
      <c r="G481" s="249"/>
      <c r="H481" s="249"/>
      <c r="M481" s="7"/>
    </row>
    <row r="482" spans="7:13" x14ac:dyDescent="0.35">
      <c r="G482" s="249"/>
      <c r="H482" s="249"/>
      <c r="M482" s="7"/>
    </row>
    <row r="483" spans="7:13" x14ac:dyDescent="0.35">
      <c r="G483" s="249"/>
      <c r="H483" s="249"/>
      <c r="M483" s="7"/>
    </row>
    <row r="484" spans="7:13" x14ac:dyDescent="0.35">
      <c r="G484" s="249"/>
      <c r="H484" s="249"/>
      <c r="M484" s="7"/>
    </row>
    <row r="485" spans="7:13" x14ac:dyDescent="0.35">
      <c r="G485" s="249"/>
      <c r="H485" s="249"/>
      <c r="M485" s="7"/>
    </row>
    <row r="486" spans="7:13" x14ac:dyDescent="0.35">
      <c r="G486" s="249"/>
      <c r="H486" s="249"/>
      <c r="M486" s="7"/>
    </row>
    <row r="487" spans="7:13" x14ac:dyDescent="0.35">
      <c r="G487" s="249"/>
      <c r="H487" s="249"/>
      <c r="M487" s="7"/>
    </row>
    <row r="488" spans="7:13" x14ac:dyDescent="0.35">
      <c r="G488" s="249"/>
      <c r="H488" s="249"/>
      <c r="M488" s="7"/>
    </row>
    <row r="489" spans="7:13" x14ac:dyDescent="0.35">
      <c r="G489" s="249"/>
      <c r="H489" s="249"/>
      <c r="M489" s="7"/>
    </row>
    <row r="490" spans="7:13" x14ac:dyDescent="0.35">
      <c r="G490" s="249"/>
      <c r="H490" s="249"/>
      <c r="M490" s="7"/>
    </row>
    <row r="491" spans="7:13" x14ac:dyDescent="0.35">
      <c r="G491" s="249"/>
      <c r="H491" s="249"/>
      <c r="M491" s="7"/>
    </row>
    <row r="492" spans="7:13" x14ac:dyDescent="0.35">
      <c r="G492" s="249"/>
      <c r="H492" s="249"/>
      <c r="M492" s="7"/>
    </row>
    <row r="493" spans="7:13" x14ac:dyDescent="0.35">
      <c r="G493" s="249"/>
      <c r="H493" s="249"/>
      <c r="M493" s="7"/>
    </row>
    <row r="494" spans="7:13" x14ac:dyDescent="0.35">
      <c r="G494" s="249"/>
      <c r="H494" s="249"/>
      <c r="M494" s="7"/>
    </row>
    <row r="495" spans="7:13" x14ac:dyDescent="0.35">
      <c r="G495" s="249"/>
      <c r="H495" s="249"/>
      <c r="M495" s="7"/>
    </row>
    <row r="496" spans="7:13" x14ac:dyDescent="0.35">
      <c r="G496" s="249"/>
      <c r="H496" s="249"/>
      <c r="M496" s="7"/>
    </row>
    <row r="497" spans="7:13" x14ac:dyDescent="0.35">
      <c r="G497" s="249"/>
      <c r="H497" s="249"/>
      <c r="M497" s="7"/>
    </row>
    <row r="498" spans="7:13" x14ac:dyDescent="0.35">
      <c r="G498" s="249"/>
      <c r="H498" s="249"/>
      <c r="M498" s="7"/>
    </row>
    <row r="499" spans="7:13" x14ac:dyDescent="0.35">
      <c r="G499" s="249"/>
      <c r="H499" s="249"/>
      <c r="M499" s="7"/>
    </row>
    <row r="500" spans="7:13" x14ac:dyDescent="0.35">
      <c r="G500" s="249"/>
      <c r="H500" s="249"/>
      <c r="M500" s="7"/>
    </row>
    <row r="501" spans="7:13" x14ac:dyDescent="0.35">
      <c r="G501" s="249"/>
      <c r="H501" s="249"/>
      <c r="M501" s="7"/>
    </row>
    <row r="502" spans="7:13" x14ac:dyDescent="0.35">
      <c r="G502" s="249"/>
      <c r="H502" s="249"/>
      <c r="M502" s="7"/>
    </row>
    <row r="503" spans="7:13" x14ac:dyDescent="0.35">
      <c r="G503" s="249"/>
      <c r="H503" s="249"/>
      <c r="M503" s="7"/>
    </row>
    <row r="504" spans="7:13" x14ac:dyDescent="0.35">
      <c r="G504" s="249"/>
      <c r="H504" s="249"/>
      <c r="M504" s="7"/>
    </row>
    <row r="505" spans="7:13" x14ac:dyDescent="0.35">
      <c r="G505" s="249"/>
      <c r="H505" s="249"/>
      <c r="M505" s="7"/>
    </row>
    <row r="506" spans="7:13" x14ac:dyDescent="0.35">
      <c r="G506" s="249"/>
      <c r="H506" s="249"/>
      <c r="M506" s="7"/>
    </row>
    <row r="507" spans="7:13" x14ac:dyDescent="0.35">
      <c r="G507" s="249"/>
      <c r="H507" s="249"/>
      <c r="M507" s="7"/>
    </row>
    <row r="508" spans="7:13" x14ac:dyDescent="0.35">
      <c r="G508" s="249"/>
      <c r="H508" s="249"/>
      <c r="M508" s="7"/>
    </row>
    <row r="509" spans="7:13" x14ac:dyDescent="0.35">
      <c r="G509" s="249"/>
      <c r="H509" s="249"/>
      <c r="M509" s="7"/>
    </row>
    <row r="510" spans="7:13" x14ac:dyDescent="0.35">
      <c r="G510" s="249"/>
      <c r="H510" s="249"/>
      <c r="M510" s="7"/>
    </row>
    <row r="511" spans="7:13" x14ac:dyDescent="0.35">
      <c r="G511" s="249"/>
      <c r="H511" s="249"/>
      <c r="M511" s="7"/>
    </row>
    <row r="512" spans="7:13" x14ac:dyDescent="0.35">
      <c r="G512" s="249"/>
      <c r="H512" s="249"/>
      <c r="M512" s="7"/>
    </row>
    <row r="513" spans="7:13" x14ac:dyDescent="0.35">
      <c r="G513" s="249"/>
      <c r="H513" s="249"/>
      <c r="M513" s="7"/>
    </row>
    <row r="514" spans="7:13" x14ac:dyDescent="0.35">
      <c r="G514" s="249"/>
      <c r="H514" s="249"/>
      <c r="M514" s="7"/>
    </row>
    <row r="515" spans="7:13" x14ac:dyDescent="0.35">
      <c r="G515" s="249"/>
      <c r="H515" s="249"/>
      <c r="M515" s="7"/>
    </row>
    <row r="516" spans="7:13" x14ac:dyDescent="0.35">
      <c r="G516" s="249"/>
      <c r="H516" s="249"/>
      <c r="M516" s="7"/>
    </row>
    <row r="517" spans="7:13" x14ac:dyDescent="0.35">
      <c r="G517" s="249"/>
      <c r="H517" s="249"/>
      <c r="M517" s="7"/>
    </row>
    <row r="518" spans="7:13" x14ac:dyDescent="0.35">
      <c r="G518" s="249"/>
      <c r="H518" s="249"/>
      <c r="M518" s="7"/>
    </row>
    <row r="519" spans="7:13" x14ac:dyDescent="0.35">
      <c r="G519" s="249"/>
      <c r="H519" s="249"/>
      <c r="M519" s="7"/>
    </row>
    <row r="520" spans="7:13" x14ac:dyDescent="0.35">
      <c r="G520" s="249"/>
      <c r="H520" s="249"/>
      <c r="M520" s="7"/>
    </row>
    <row r="521" spans="7:13" x14ac:dyDescent="0.35">
      <c r="G521" s="249"/>
      <c r="H521" s="249"/>
      <c r="M521" s="7"/>
    </row>
    <row r="522" spans="7:13" x14ac:dyDescent="0.35">
      <c r="G522" s="249"/>
      <c r="H522" s="249"/>
      <c r="M522" s="7"/>
    </row>
    <row r="523" spans="7:13" x14ac:dyDescent="0.35">
      <c r="G523" s="249"/>
      <c r="H523" s="249"/>
      <c r="M523" s="7"/>
    </row>
    <row r="524" spans="7:13" x14ac:dyDescent="0.35">
      <c r="G524" s="249"/>
      <c r="H524" s="249"/>
      <c r="M524" s="7"/>
    </row>
    <row r="525" spans="7:13" x14ac:dyDescent="0.35">
      <c r="G525" s="249"/>
      <c r="H525" s="249"/>
      <c r="M525" s="7"/>
    </row>
    <row r="526" spans="7:13" x14ac:dyDescent="0.35">
      <c r="G526" s="249"/>
      <c r="H526" s="249"/>
      <c r="M526" s="7"/>
    </row>
    <row r="527" spans="7:13" x14ac:dyDescent="0.35">
      <c r="G527" s="249"/>
      <c r="H527" s="249"/>
      <c r="M527" s="7"/>
    </row>
    <row r="528" spans="7:13" x14ac:dyDescent="0.35">
      <c r="G528" s="249"/>
      <c r="H528" s="249"/>
      <c r="M528" s="7"/>
    </row>
    <row r="529" spans="7:13" x14ac:dyDescent="0.35">
      <c r="G529" s="249"/>
      <c r="H529" s="249"/>
      <c r="M529" s="7"/>
    </row>
    <row r="530" spans="7:13" x14ac:dyDescent="0.35">
      <c r="G530" s="249"/>
      <c r="H530" s="249"/>
      <c r="M530" s="7"/>
    </row>
    <row r="531" spans="7:13" x14ac:dyDescent="0.35">
      <c r="G531" s="249"/>
      <c r="H531" s="249"/>
      <c r="M531" s="7"/>
    </row>
    <row r="532" spans="7:13" x14ac:dyDescent="0.35">
      <c r="G532" s="249"/>
      <c r="H532" s="249"/>
      <c r="M532" s="7"/>
    </row>
    <row r="533" spans="7:13" x14ac:dyDescent="0.35">
      <c r="G533" s="249"/>
      <c r="H533" s="249"/>
      <c r="M533" s="7"/>
    </row>
    <row r="534" spans="7:13" x14ac:dyDescent="0.35">
      <c r="G534" s="249"/>
      <c r="H534" s="249"/>
      <c r="M534" s="7"/>
    </row>
    <row r="535" spans="7:13" x14ac:dyDescent="0.35">
      <c r="G535" s="249"/>
      <c r="H535" s="249"/>
      <c r="M535" s="7"/>
    </row>
    <row r="536" spans="7:13" x14ac:dyDescent="0.35">
      <c r="G536" s="249"/>
      <c r="H536" s="249"/>
      <c r="M536" s="7"/>
    </row>
    <row r="537" spans="7:13" x14ac:dyDescent="0.35">
      <c r="G537" s="249"/>
      <c r="H537" s="249"/>
      <c r="M537" s="7"/>
    </row>
    <row r="538" spans="7:13" x14ac:dyDescent="0.35">
      <c r="G538" s="249"/>
      <c r="H538" s="249"/>
      <c r="M538" s="7"/>
    </row>
    <row r="539" spans="7:13" x14ac:dyDescent="0.35">
      <c r="G539" s="249"/>
      <c r="H539" s="249"/>
      <c r="M539" s="7"/>
    </row>
    <row r="540" spans="7:13" x14ac:dyDescent="0.35">
      <c r="G540" s="249"/>
      <c r="H540" s="249"/>
      <c r="M540" s="7"/>
    </row>
    <row r="541" spans="7:13" x14ac:dyDescent="0.35">
      <c r="G541" s="249"/>
      <c r="H541" s="249"/>
      <c r="M541" s="7"/>
    </row>
    <row r="542" spans="7:13" x14ac:dyDescent="0.35">
      <c r="G542" s="249"/>
      <c r="H542" s="249"/>
      <c r="M542" s="7"/>
    </row>
    <row r="543" spans="7:13" x14ac:dyDescent="0.35">
      <c r="G543" s="249"/>
      <c r="H543" s="249"/>
      <c r="M543" s="7"/>
    </row>
    <row r="544" spans="7:13" x14ac:dyDescent="0.35">
      <c r="G544" s="249"/>
      <c r="H544" s="249"/>
      <c r="M544" s="7"/>
    </row>
    <row r="545" spans="7:13" x14ac:dyDescent="0.35">
      <c r="G545" s="249"/>
      <c r="H545" s="249"/>
      <c r="M545" s="7"/>
    </row>
    <row r="546" spans="7:13" x14ac:dyDescent="0.35">
      <c r="G546" s="249"/>
      <c r="H546" s="249"/>
      <c r="M546" s="7"/>
    </row>
    <row r="547" spans="7:13" x14ac:dyDescent="0.35">
      <c r="G547" s="249"/>
      <c r="H547" s="249"/>
      <c r="M547" s="7"/>
    </row>
    <row r="548" spans="7:13" x14ac:dyDescent="0.35">
      <c r="G548" s="249"/>
      <c r="H548" s="249"/>
      <c r="M548" s="7"/>
    </row>
    <row r="549" spans="7:13" x14ac:dyDescent="0.35">
      <c r="G549" s="249"/>
      <c r="H549" s="249"/>
      <c r="M549" s="7"/>
    </row>
    <row r="550" spans="7:13" x14ac:dyDescent="0.35">
      <c r="G550" s="249"/>
      <c r="H550" s="249"/>
      <c r="M550" s="7"/>
    </row>
    <row r="551" spans="7:13" x14ac:dyDescent="0.35">
      <c r="G551" s="249"/>
      <c r="H551" s="249"/>
      <c r="M551" s="7"/>
    </row>
    <row r="552" spans="7:13" x14ac:dyDescent="0.35">
      <c r="G552" s="249"/>
      <c r="H552" s="249"/>
      <c r="M552" s="7"/>
    </row>
    <row r="553" spans="7:13" x14ac:dyDescent="0.35">
      <c r="G553" s="249"/>
      <c r="H553" s="249"/>
      <c r="M553" s="7"/>
    </row>
    <row r="554" spans="7:13" x14ac:dyDescent="0.35">
      <c r="G554" s="249"/>
      <c r="H554" s="249"/>
      <c r="M554" s="7"/>
    </row>
    <row r="555" spans="7:13" x14ac:dyDescent="0.35">
      <c r="G555" s="249"/>
      <c r="H555" s="249"/>
      <c r="M555" s="7"/>
    </row>
    <row r="556" spans="7:13" x14ac:dyDescent="0.35">
      <c r="G556" s="249"/>
      <c r="H556" s="249"/>
      <c r="M556" s="7"/>
    </row>
    <row r="557" spans="7:13" x14ac:dyDescent="0.35">
      <c r="G557" s="249"/>
      <c r="H557" s="249"/>
      <c r="M557" s="7"/>
    </row>
    <row r="558" spans="7:13" x14ac:dyDescent="0.35">
      <c r="G558" s="249"/>
      <c r="H558" s="249"/>
      <c r="M558" s="7"/>
    </row>
    <row r="559" spans="7:13" x14ac:dyDescent="0.35">
      <c r="G559" s="249"/>
      <c r="H559" s="249"/>
      <c r="M559" s="7"/>
    </row>
    <row r="560" spans="7:13" x14ac:dyDescent="0.35">
      <c r="G560" s="249"/>
      <c r="H560" s="249"/>
      <c r="M560" s="7"/>
    </row>
    <row r="561" spans="7:13" x14ac:dyDescent="0.35">
      <c r="G561" s="249"/>
      <c r="H561" s="249"/>
      <c r="M561" s="7"/>
    </row>
    <row r="562" spans="7:13" x14ac:dyDescent="0.35">
      <c r="G562" s="249"/>
      <c r="H562" s="249"/>
      <c r="M562" s="7"/>
    </row>
    <row r="563" spans="7:13" x14ac:dyDescent="0.35">
      <c r="G563" s="249"/>
      <c r="H563" s="249"/>
      <c r="M563" s="7"/>
    </row>
    <row r="564" spans="7:13" x14ac:dyDescent="0.35">
      <c r="G564" s="249"/>
      <c r="H564" s="249"/>
      <c r="M564" s="7"/>
    </row>
    <row r="565" spans="7:13" x14ac:dyDescent="0.35">
      <c r="G565" s="249"/>
      <c r="H565" s="249"/>
      <c r="M565" s="7"/>
    </row>
    <row r="566" spans="7:13" x14ac:dyDescent="0.35">
      <c r="G566" s="249"/>
      <c r="H566" s="249"/>
      <c r="M566" s="7"/>
    </row>
    <row r="567" spans="7:13" x14ac:dyDescent="0.35">
      <c r="G567" s="249"/>
      <c r="H567" s="249"/>
      <c r="M567" s="7"/>
    </row>
    <row r="568" spans="7:13" x14ac:dyDescent="0.35">
      <c r="G568" s="249"/>
      <c r="H568" s="249"/>
      <c r="M568" s="7"/>
    </row>
    <row r="569" spans="7:13" x14ac:dyDescent="0.35">
      <c r="G569" s="249"/>
      <c r="H569" s="249"/>
      <c r="M569" s="7"/>
    </row>
    <row r="570" spans="7:13" x14ac:dyDescent="0.35">
      <c r="G570" s="249"/>
      <c r="H570" s="249"/>
      <c r="M570" s="7"/>
    </row>
    <row r="571" spans="7:13" x14ac:dyDescent="0.35">
      <c r="G571" s="249"/>
      <c r="H571" s="249"/>
      <c r="M571" s="7"/>
    </row>
    <row r="572" spans="7:13" x14ac:dyDescent="0.35">
      <c r="G572" s="249"/>
      <c r="H572" s="249"/>
      <c r="M572" s="7"/>
    </row>
    <row r="573" spans="7:13" x14ac:dyDescent="0.35">
      <c r="G573" s="249"/>
      <c r="H573" s="249"/>
      <c r="M573" s="7"/>
    </row>
    <row r="574" spans="7:13" x14ac:dyDescent="0.35">
      <c r="G574" s="249"/>
      <c r="H574" s="249"/>
      <c r="M574" s="7"/>
    </row>
    <row r="575" spans="7:13" x14ac:dyDescent="0.35">
      <c r="G575" s="249"/>
      <c r="H575" s="249"/>
      <c r="M575" s="7"/>
    </row>
    <row r="576" spans="7:13" x14ac:dyDescent="0.35">
      <c r="G576" s="249"/>
      <c r="H576" s="249"/>
      <c r="M576" s="7"/>
    </row>
    <row r="577" spans="7:13" x14ac:dyDescent="0.35">
      <c r="G577" s="249"/>
      <c r="H577" s="249"/>
      <c r="M577" s="7"/>
    </row>
    <row r="578" spans="7:13" x14ac:dyDescent="0.35">
      <c r="G578" s="249"/>
      <c r="H578" s="249"/>
      <c r="M578" s="7"/>
    </row>
    <row r="579" spans="7:13" x14ac:dyDescent="0.35">
      <c r="G579" s="249"/>
      <c r="H579" s="249"/>
      <c r="M579" s="7"/>
    </row>
    <row r="580" spans="7:13" x14ac:dyDescent="0.35">
      <c r="G580" s="249"/>
      <c r="H580" s="249"/>
      <c r="M580" s="7"/>
    </row>
    <row r="581" spans="7:13" x14ac:dyDescent="0.35">
      <c r="G581" s="249"/>
      <c r="H581" s="249"/>
      <c r="M581" s="7"/>
    </row>
    <row r="582" spans="7:13" x14ac:dyDescent="0.35">
      <c r="G582" s="249"/>
      <c r="H582" s="249"/>
      <c r="M582" s="7"/>
    </row>
    <row r="583" spans="7:13" x14ac:dyDescent="0.35">
      <c r="G583" s="249"/>
      <c r="H583" s="249"/>
      <c r="M583" s="7"/>
    </row>
    <row r="584" spans="7:13" x14ac:dyDescent="0.35">
      <c r="G584" s="249"/>
      <c r="H584" s="249"/>
      <c r="M584" s="7"/>
    </row>
    <row r="585" spans="7:13" x14ac:dyDescent="0.35">
      <c r="G585" s="249"/>
      <c r="H585" s="249"/>
      <c r="M585" s="7"/>
    </row>
    <row r="586" spans="7:13" x14ac:dyDescent="0.35">
      <c r="G586" s="249"/>
      <c r="H586" s="249"/>
      <c r="M586" s="7"/>
    </row>
    <row r="587" spans="7:13" x14ac:dyDescent="0.35">
      <c r="G587" s="249"/>
      <c r="H587" s="249"/>
      <c r="M587" s="7"/>
    </row>
    <row r="588" spans="7:13" x14ac:dyDescent="0.35">
      <c r="G588" s="249"/>
      <c r="H588" s="249"/>
      <c r="M588" s="7"/>
    </row>
    <row r="589" spans="7:13" x14ac:dyDescent="0.35">
      <c r="G589" s="249"/>
      <c r="H589" s="249"/>
      <c r="M589" s="7"/>
    </row>
    <row r="590" spans="7:13" x14ac:dyDescent="0.35">
      <c r="G590" s="249"/>
      <c r="H590" s="249"/>
      <c r="M590" s="7"/>
    </row>
    <row r="591" spans="7:13" x14ac:dyDescent="0.35">
      <c r="G591" s="249"/>
      <c r="H591" s="249"/>
      <c r="M591" s="7"/>
    </row>
    <row r="592" spans="7:13" x14ac:dyDescent="0.35">
      <c r="G592" s="249"/>
      <c r="H592" s="249"/>
      <c r="M592" s="7"/>
    </row>
    <row r="593" spans="7:13" x14ac:dyDescent="0.35">
      <c r="G593" s="249"/>
      <c r="H593" s="249"/>
      <c r="M593" s="7"/>
    </row>
    <row r="594" spans="7:13" x14ac:dyDescent="0.35">
      <c r="G594" s="249"/>
      <c r="H594" s="249"/>
      <c r="M594" s="7"/>
    </row>
    <row r="595" spans="7:13" x14ac:dyDescent="0.35">
      <c r="G595" s="249"/>
      <c r="H595" s="249"/>
      <c r="M595" s="7"/>
    </row>
    <row r="596" spans="7:13" x14ac:dyDescent="0.35">
      <c r="G596" s="249"/>
      <c r="H596" s="249"/>
      <c r="M596" s="7"/>
    </row>
    <row r="597" spans="7:13" x14ac:dyDescent="0.35">
      <c r="G597" s="249"/>
      <c r="H597" s="249"/>
      <c r="M597" s="7"/>
    </row>
    <row r="598" spans="7:13" x14ac:dyDescent="0.35">
      <c r="G598" s="249"/>
      <c r="H598" s="249"/>
      <c r="M598" s="7"/>
    </row>
    <row r="599" spans="7:13" x14ac:dyDescent="0.35">
      <c r="G599" s="249"/>
      <c r="H599" s="249"/>
      <c r="M599" s="7"/>
    </row>
    <row r="600" spans="7:13" x14ac:dyDescent="0.35">
      <c r="G600" s="249"/>
      <c r="H600" s="249"/>
      <c r="M600" s="7"/>
    </row>
    <row r="601" spans="7:13" x14ac:dyDescent="0.35">
      <c r="G601" s="249"/>
      <c r="H601" s="249"/>
      <c r="M601" s="7"/>
    </row>
    <row r="602" spans="7:13" x14ac:dyDescent="0.35">
      <c r="G602" s="249"/>
      <c r="H602" s="249"/>
      <c r="M602" s="7"/>
    </row>
    <row r="603" spans="7:13" x14ac:dyDescent="0.35">
      <c r="G603" s="249"/>
      <c r="H603" s="249"/>
      <c r="M603" s="7"/>
    </row>
    <row r="604" spans="7:13" x14ac:dyDescent="0.35">
      <c r="G604" s="249"/>
      <c r="H604" s="249"/>
      <c r="M604" s="7"/>
    </row>
    <row r="605" spans="7:13" x14ac:dyDescent="0.35">
      <c r="G605" s="249"/>
      <c r="H605" s="249"/>
      <c r="M605" s="7"/>
    </row>
    <row r="606" spans="7:13" x14ac:dyDescent="0.35">
      <c r="G606" s="249"/>
      <c r="H606" s="249"/>
      <c r="M606" s="7"/>
    </row>
    <row r="607" spans="7:13" x14ac:dyDescent="0.35">
      <c r="G607" s="249"/>
      <c r="H607" s="249"/>
      <c r="M607" s="7"/>
    </row>
    <row r="608" spans="7:13" x14ac:dyDescent="0.35">
      <c r="G608" s="249"/>
      <c r="H608" s="249"/>
      <c r="M608" s="7"/>
    </row>
    <row r="609" spans="7:13" x14ac:dyDescent="0.35">
      <c r="G609" s="249"/>
      <c r="H609" s="249"/>
      <c r="M609" s="7"/>
    </row>
    <row r="610" spans="7:13" x14ac:dyDescent="0.35">
      <c r="G610" s="249"/>
      <c r="H610" s="249"/>
      <c r="M610" s="7"/>
    </row>
    <row r="611" spans="7:13" x14ac:dyDescent="0.35">
      <c r="G611" s="249"/>
      <c r="H611" s="249"/>
      <c r="M611" s="7"/>
    </row>
    <row r="612" spans="7:13" x14ac:dyDescent="0.35">
      <c r="G612" s="249"/>
      <c r="H612" s="249"/>
      <c r="M612" s="7"/>
    </row>
    <row r="613" spans="7:13" x14ac:dyDescent="0.35">
      <c r="G613" s="249"/>
      <c r="H613" s="249"/>
      <c r="M613" s="7"/>
    </row>
    <row r="614" spans="7:13" x14ac:dyDescent="0.35">
      <c r="G614" s="249"/>
      <c r="H614" s="249"/>
      <c r="M614" s="7"/>
    </row>
    <row r="615" spans="7:13" x14ac:dyDescent="0.35">
      <c r="G615" s="249"/>
      <c r="H615" s="249"/>
      <c r="M615" s="7"/>
    </row>
    <row r="616" spans="7:13" x14ac:dyDescent="0.35">
      <c r="G616" s="249"/>
      <c r="H616" s="249"/>
      <c r="M616" s="7"/>
    </row>
    <row r="617" spans="7:13" x14ac:dyDescent="0.35">
      <c r="G617" s="249"/>
      <c r="H617" s="249"/>
      <c r="M617" s="7"/>
    </row>
    <row r="618" spans="7:13" x14ac:dyDescent="0.35">
      <c r="G618" s="249"/>
      <c r="H618" s="249"/>
      <c r="M618" s="7"/>
    </row>
    <row r="619" spans="7:13" x14ac:dyDescent="0.35">
      <c r="G619" s="249"/>
      <c r="H619" s="249"/>
      <c r="M619" s="7"/>
    </row>
    <row r="620" spans="7:13" x14ac:dyDescent="0.35">
      <c r="G620" s="249"/>
      <c r="H620" s="249"/>
      <c r="M620" s="7"/>
    </row>
    <row r="621" spans="7:13" x14ac:dyDescent="0.35">
      <c r="G621" s="249"/>
      <c r="H621" s="249"/>
      <c r="M621" s="7"/>
    </row>
    <row r="622" spans="7:13" x14ac:dyDescent="0.35">
      <c r="G622" s="249"/>
      <c r="H622" s="249"/>
      <c r="M622" s="7"/>
    </row>
    <row r="623" spans="7:13" x14ac:dyDescent="0.35">
      <c r="G623" s="249"/>
      <c r="H623" s="249"/>
      <c r="M623" s="7"/>
    </row>
    <row r="624" spans="7:13" x14ac:dyDescent="0.35">
      <c r="G624" s="249"/>
      <c r="H624" s="249"/>
      <c r="M624" s="7"/>
    </row>
    <row r="625" spans="7:13" x14ac:dyDescent="0.35">
      <c r="G625" s="249"/>
      <c r="H625" s="249"/>
      <c r="M625" s="7"/>
    </row>
    <row r="626" spans="7:13" x14ac:dyDescent="0.35">
      <c r="G626" s="249"/>
      <c r="H626" s="249"/>
      <c r="M626" s="7"/>
    </row>
    <row r="627" spans="7:13" x14ac:dyDescent="0.35">
      <c r="G627" s="249"/>
      <c r="H627" s="249"/>
      <c r="M627" s="7"/>
    </row>
    <row r="628" spans="7:13" x14ac:dyDescent="0.35">
      <c r="G628" s="249"/>
      <c r="H628" s="249"/>
      <c r="M628" s="7"/>
    </row>
    <row r="629" spans="7:13" x14ac:dyDescent="0.35">
      <c r="G629" s="249"/>
      <c r="H629" s="249"/>
      <c r="M629" s="7"/>
    </row>
    <row r="630" spans="7:13" x14ac:dyDescent="0.35">
      <c r="G630" s="249"/>
      <c r="H630" s="249"/>
      <c r="M630" s="7"/>
    </row>
    <row r="631" spans="7:13" x14ac:dyDescent="0.35">
      <c r="G631" s="249"/>
      <c r="H631" s="249"/>
      <c r="M631" s="7"/>
    </row>
    <row r="632" spans="7:13" x14ac:dyDescent="0.35">
      <c r="G632" s="249"/>
      <c r="H632" s="249"/>
      <c r="M632" s="7"/>
    </row>
    <row r="633" spans="7:13" x14ac:dyDescent="0.35">
      <c r="G633" s="249"/>
      <c r="H633" s="249"/>
      <c r="M633" s="7"/>
    </row>
    <row r="634" spans="7:13" x14ac:dyDescent="0.35">
      <c r="G634" s="249"/>
      <c r="H634" s="249"/>
      <c r="M634" s="7"/>
    </row>
    <row r="635" spans="7:13" x14ac:dyDescent="0.35">
      <c r="G635" s="249"/>
      <c r="H635" s="249"/>
      <c r="M635" s="7"/>
    </row>
    <row r="636" spans="7:13" x14ac:dyDescent="0.35">
      <c r="G636" s="249"/>
      <c r="H636" s="249"/>
      <c r="M636" s="7"/>
    </row>
    <row r="637" spans="7:13" x14ac:dyDescent="0.35">
      <c r="G637" s="249"/>
      <c r="H637" s="249"/>
      <c r="M637" s="7"/>
    </row>
    <row r="638" spans="7:13" x14ac:dyDescent="0.35">
      <c r="G638" s="249"/>
      <c r="H638" s="249"/>
      <c r="M638" s="7"/>
    </row>
    <row r="639" spans="7:13" x14ac:dyDescent="0.35">
      <c r="G639" s="249"/>
      <c r="H639" s="249"/>
      <c r="M639" s="7"/>
    </row>
    <row r="640" spans="7:13" x14ac:dyDescent="0.35">
      <c r="G640" s="249"/>
      <c r="H640" s="249"/>
      <c r="M640" s="7"/>
    </row>
    <row r="641" spans="7:13" x14ac:dyDescent="0.35">
      <c r="G641" s="249"/>
      <c r="H641" s="249"/>
      <c r="M641" s="7"/>
    </row>
    <row r="642" spans="7:13" x14ac:dyDescent="0.35">
      <c r="G642" s="249"/>
      <c r="H642" s="249"/>
      <c r="M642" s="7"/>
    </row>
    <row r="643" spans="7:13" x14ac:dyDescent="0.35">
      <c r="G643" s="249"/>
      <c r="H643" s="249"/>
      <c r="M643" s="7"/>
    </row>
    <row r="644" spans="7:13" x14ac:dyDescent="0.35">
      <c r="G644" s="249"/>
      <c r="H644" s="249"/>
      <c r="M644" s="7"/>
    </row>
    <row r="645" spans="7:13" x14ac:dyDescent="0.35">
      <c r="G645" s="249"/>
      <c r="H645" s="249"/>
      <c r="M645" s="7"/>
    </row>
    <row r="646" spans="7:13" x14ac:dyDescent="0.35">
      <c r="G646" s="249"/>
      <c r="H646" s="249"/>
      <c r="M646" s="7"/>
    </row>
    <row r="647" spans="7:13" x14ac:dyDescent="0.35">
      <c r="G647" s="249"/>
      <c r="H647" s="249"/>
      <c r="M647" s="7"/>
    </row>
    <row r="648" spans="7:13" x14ac:dyDescent="0.35">
      <c r="G648" s="249"/>
      <c r="H648" s="249"/>
      <c r="M648" s="7"/>
    </row>
    <row r="649" spans="7:13" x14ac:dyDescent="0.35">
      <c r="G649" s="249"/>
      <c r="H649" s="249"/>
      <c r="M649" s="7"/>
    </row>
    <row r="650" spans="7:13" x14ac:dyDescent="0.35">
      <c r="G650" s="249"/>
      <c r="H650" s="249"/>
      <c r="M650" s="7"/>
    </row>
    <row r="651" spans="7:13" x14ac:dyDescent="0.35">
      <c r="G651" s="249"/>
      <c r="H651" s="249"/>
      <c r="M651" s="7"/>
    </row>
    <row r="652" spans="7:13" x14ac:dyDescent="0.35">
      <c r="G652" s="249"/>
      <c r="H652" s="249"/>
      <c r="M652" s="7"/>
    </row>
    <row r="653" spans="7:13" x14ac:dyDescent="0.35">
      <c r="G653" s="249"/>
      <c r="H653" s="249"/>
      <c r="M653" s="7"/>
    </row>
    <row r="654" spans="7:13" x14ac:dyDescent="0.35">
      <c r="G654" s="249"/>
      <c r="H654" s="249"/>
      <c r="M654" s="7"/>
    </row>
    <row r="655" spans="7:13" x14ac:dyDescent="0.35">
      <c r="G655" s="249"/>
      <c r="H655" s="249"/>
      <c r="M655" s="7"/>
    </row>
    <row r="656" spans="7:13" x14ac:dyDescent="0.35">
      <c r="G656" s="249"/>
      <c r="H656" s="249"/>
      <c r="M656" s="7"/>
    </row>
    <row r="657" spans="7:13" x14ac:dyDescent="0.35">
      <c r="G657" s="249"/>
      <c r="H657" s="249"/>
      <c r="M657" s="7"/>
    </row>
    <row r="658" spans="7:13" x14ac:dyDescent="0.35">
      <c r="G658" s="249"/>
      <c r="H658" s="249"/>
      <c r="M658" s="7"/>
    </row>
    <row r="659" spans="7:13" x14ac:dyDescent="0.35">
      <c r="G659" s="249"/>
      <c r="H659" s="249"/>
      <c r="M659" s="7"/>
    </row>
    <row r="660" spans="7:13" x14ac:dyDescent="0.35">
      <c r="G660" s="249"/>
      <c r="H660" s="249"/>
      <c r="M660" s="7"/>
    </row>
    <row r="661" spans="7:13" x14ac:dyDescent="0.35">
      <c r="G661" s="249"/>
      <c r="H661" s="249"/>
      <c r="M661" s="7"/>
    </row>
    <row r="662" spans="7:13" x14ac:dyDescent="0.35">
      <c r="G662" s="249"/>
      <c r="H662" s="249"/>
      <c r="M662" s="7"/>
    </row>
    <row r="663" spans="7:13" x14ac:dyDescent="0.35">
      <c r="G663" s="249"/>
      <c r="H663" s="249"/>
      <c r="M663" s="7"/>
    </row>
    <row r="664" spans="7:13" x14ac:dyDescent="0.35">
      <c r="G664" s="249"/>
      <c r="H664" s="249"/>
      <c r="M664" s="7"/>
    </row>
    <row r="665" spans="7:13" x14ac:dyDescent="0.35">
      <c r="G665" s="249"/>
      <c r="H665" s="249"/>
      <c r="M665" s="7"/>
    </row>
    <row r="666" spans="7:13" x14ac:dyDescent="0.35">
      <c r="G666" s="249"/>
      <c r="H666" s="249"/>
      <c r="M666" s="7"/>
    </row>
    <row r="667" spans="7:13" x14ac:dyDescent="0.35">
      <c r="G667" s="249"/>
      <c r="H667" s="249"/>
      <c r="M667" s="7"/>
    </row>
    <row r="668" spans="7:13" x14ac:dyDescent="0.35">
      <c r="G668" s="249"/>
      <c r="H668" s="249"/>
      <c r="M668" s="7"/>
    </row>
    <row r="669" spans="7:13" x14ac:dyDescent="0.35">
      <c r="G669" s="249"/>
      <c r="H669" s="249"/>
      <c r="M669" s="7"/>
    </row>
    <row r="670" spans="7:13" x14ac:dyDescent="0.35">
      <c r="G670" s="249"/>
      <c r="H670" s="249"/>
      <c r="M670" s="7"/>
    </row>
    <row r="671" spans="7:13" x14ac:dyDescent="0.35">
      <c r="G671" s="249"/>
      <c r="H671" s="249"/>
      <c r="M671" s="7"/>
    </row>
    <row r="672" spans="7:13" x14ac:dyDescent="0.35">
      <c r="G672" s="249"/>
      <c r="H672" s="249"/>
      <c r="M672" s="7"/>
    </row>
    <row r="673" spans="7:13" x14ac:dyDescent="0.35">
      <c r="G673" s="249"/>
      <c r="H673" s="249"/>
      <c r="M673" s="7"/>
    </row>
    <row r="674" spans="7:13" x14ac:dyDescent="0.35">
      <c r="G674" s="249"/>
      <c r="H674" s="249"/>
      <c r="M674" s="7"/>
    </row>
    <row r="675" spans="7:13" x14ac:dyDescent="0.35">
      <c r="G675" s="249"/>
      <c r="H675" s="249"/>
      <c r="M675" s="7"/>
    </row>
  </sheetData>
  <autoFilter ref="B4:M58" xr:uid="{502AF49A-32EC-44A8-AE9A-18BDF977BF54}"/>
  <mergeCells count="11">
    <mergeCell ref="B61:H61"/>
    <mergeCell ref="C62:E64"/>
    <mergeCell ref="B62:B64"/>
    <mergeCell ref="F62:H64"/>
    <mergeCell ref="B65:H74"/>
    <mergeCell ref="D81:H81"/>
    <mergeCell ref="D76:H76"/>
    <mergeCell ref="D77:H77"/>
    <mergeCell ref="D78:H78"/>
    <mergeCell ref="D79:H79"/>
    <mergeCell ref="D80:H80"/>
  </mergeCells>
  <conditionalFormatting sqref="C77:C81">
    <cfRule type="dataBar" priority="5">
      <dataBar showValue="0">
        <cfvo type="min"/>
        <cfvo type="max"/>
        <color theme="8" tint="0.39997558519241921"/>
      </dataBar>
      <extLst>
        <ext xmlns:x14="http://schemas.microsoft.com/office/spreadsheetml/2009/9/main" uri="{B025F937-C7B1-47D3-B67F-A62EFF666E3E}">
          <x14:id>{639C9555-E8D7-4F3D-B6FD-EF1FEAE36D1B}</x14:id>
        </ext>
      </extLst>
    </cfRule>
  </conditionalFormatting>
  <conditionalFormatting sqref="I5:M58">
    <cfRule type="dataBar" priority="20">
      <dataBar>
        <cfvo type="min"/>
        <cfvo type="max"/>
        <color theme="8" tint="0.39997558519241921"/>
      </dataBar>
      <extLst>
        <ext xmlns:x14="http://schemas.microsoft.com/office/spreadsheetml/2009/9/main" uri="{B025F937-C7B1-47D3-B67F-A62EFF666E3E}">
          <x14:id>{743DA218-3CC5-49A3-9D1C-400CA9E39822}</x14:id>
        </ext>
      </extLst>
    </cfRule>
  </conditionalFormatting>
  <pageMargins left="0.70866141732283472" right="0.70866141732283472" top="0.74803149606299213" bottom="0.74803149606299213" header="0.31496062992125984" footer="0.31496062992125984"/>
  <pageSetup paperSize="8" scale="61" orientation="landscape" r:id="rId1"/>
  <drawing r:id="rId2"/>
  <extLst>
    <ext xmlns:x14="http://schemas.microsoft.com/office/spreadsheetml/2009/9/main" uri="{78C0D931-6437-407d-A8EE-F0AAD7539E65}">
      <x14:conditionalFormattings>
        <x14:conditionalFormatting xmlns:xm="http://schemas.microsoft.com/office/excel/2006/main">
          <x14:cfRule type="dataBar" id="{639C9555-E8D7-4F3D-B6FD-EF1FEAE36D1B}">
            <x14:dataBar minLength="0" maxLength="100" border="1" negativeBarBorderColorSameAsPositive="0">
              <x14:cfvo type="autoMin"/>
              <x14:cfvo type="autoMax"/>
              <x14:borderColor theme="8" tint="0.39997558519241921"/>
              <x14:negativeFillColor rgb="FFFF0000"/>
              <x14:negativeBorderColor rgb="FFFF0000"/>
              <x14:axisColor rgb="FF000000"/>
            </x14:dataBar>
          </x14:cfRule>
          <xm:sqref>C77:C81</xm:sqref>
        </x14:conditionalFormatting>
        <x14:conditionalFormatting xmlns:xm="http://schemas.microsoft.com/office/excel/2006/main">
          <x14:cfRule type="dataBar" id="{743DA218-3CC5-49A3-9D1C-400CA9E39822}">
            <x14:dataBar minLength="0" maxLength="100" border="1" negativeBarBorderColorSameAsPositive="0">
              <x14:cfvo type="autoMin"/>
              <x14:cfvo type="autoMax"/>
              <x14:borderColor theme="8" tint="0.39997558519241921"/>
              <x14:negativeFillColor rgb="FFFF79AF"/>
              <x14:negativeBorderColor rgb="FFFF79AF"/>
              <x14:axisColor rgb="FF000000"/>
            </x14:dataBar>
          </x14:cfRule>
          <xm:sqref>I5:M58</xm:sqref>
        </x14:conditionalFormatting>
        <x14:conditionalFormatting xmlns:xm="http://schemas.microsoft.com/office/excel/2006/main">
          <x14:cfRule type="iconSet" priority="4" id="{2C3CF889-94D2-482E-AC6A-EA156445D17A}">
            <x14:iconSet iconSet="4Arrows" custom="1">
              <x14:cfvo type="percent">
                <xm:f>0</xm:f>
              </x14:cfvo>
              <x14:cfvo type="num">
                <xm:f>3</xm:f>
              </x14:cfvo>
              <x14:cfvo type="num">
                <xm:f>4</xm:f>
              </x14:cfvo>
              <x14:cfvo type="num">
                <xm:f>6</xm:f>
              </x14:cfvo>
              <x14:cfIcon iconSet="3Symbols" iconId="0"/>
              <x14:cfIcon iconSet="3TrafficLights1" iconId="0"/>
              <x14:cfIcon iconSet="3Symbols" iconId="1"/>
              <x14:cfIcon iconSet="3Symbols" iconId="2"/>
            </x14:iconSet>
          </x14:cfRule>
          <xm:sqref>C77:C81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10</vt:i4>
      </vt:variant>
    </vt:vector>
  </HeadingPairs>
  <TitlesOfParts>
    <vt:vector size="18" baseType="lpstr">
      <vt:lpstr>Ajuste Nivel 1</vt:lpstr>
      <vt:lpstr>Entrevistas</vt:lpstr>
      <vt:lpstr>Consolidado_Nivel_1</vt:lpstr>
      <vt:lpstr>Datos_Encuestados</vt:lpstr>
      <vt:lpstr>Evaluacion_Nivel_1</vt:lpstr>
      <vt:lpstr>Graficas_Nivel_1</vt:lpstr>
      <vt:lpstr>Consolidado_Nivel_2</vt:lpstr>
      <vt:lpstr>Evaluacion_Nivel_2</vt:lpstr>
      <vt:lpstr>'Ajuste Nivel 1'!Área_de_impresión</vt:lpstr>
      <vt:lpstr>Consolidado_Nivel_1!Área_de_impresión</vt:lpstr>
      <vt:lpstr>Consolidado_Nivel_2!Área_de_impresión</vt:lpstr>
      <vt:lpstr>Entrevistas!Área_de_impresión</vt:lpstr>
      <vt:lpstr>Evaluacion_Nivel_1!Área_de_impresión</vt:lpstr>
      <vt:lpstr>Evaluacion_Nivel_2!Área_de_impresión</vt:lpstr>
      <vt:lpstr>KMMM_TG_Level1</vt:lpstr>
      <vt:lpstr>Lista_Actividad</vt:lpstr>
      <vt:lpstr>Consolidado_Nivel_2!Títulos_a_imprimir</vt:lpstr>
      <vt:lpstr>Entrevistas!Títulos_a_imprimir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Ruiz</dc:creator>
  <cp:keywords/>
  <dc:description/>
  <cp:lastModifiedBy>Raul Ruiz Miranda</cp:lastModifiedBy>
  <cp:revision/>
  <cp:lastPrinted>2023-02-28T00:34:50Z</cp:lastPrinted>
  <dcterms:created xsi:type="dcterms:W3CDTF">2022-05-03T18:55:03Z</dcterms:created>
  <dcterms:modified xsi:type="dcterms:W3CDTF">2023-05-18T01:09:03Z</dcterms:modified>
  <cp:category/>
  <cp:contentStatus/>
</cp:coreProperties>
</file>